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/>
  </bookViews>
  <sheets>
    <sheet name="Planilha1" sheetId="2" r:id="rId1"/>
    <sheet name="Cronograma" sheetId="5" r:id="rId2"/>
  </sheets>
  <calcPr calcId="124519"/>
</workbook>
</file>

<file path=xl/calcChain.xml><?xml version="1.0" encoding="utf-8"?>
<calcChain xmlns="http://schemas.openxmlformats.org/spreadsheetml/2006/main">
  <c r="C34" i="5"/>
  <c r="C33"/>
  <c r="C32"/>
  <c r="C31"/>
  <c r="C30"/>
  <c r="J30" s="1"/>
  <c r="C29"/>
  <c r="C28"/>
  <c r="C27"/>
  <c r="C26"/>
  <c r="C25"/>
  <c r="C24"/>
  <c r="H24" s="1"/>
  <c r="C23"/>
  <c r="C22"/>
  <c r="C21"/>
  <c r="C20"/>
  <c r="G20" s="1"/>
  <c r="H20" s="1"/>
  <c r="C19"/>
  <c r="C18"/>
  <c r="C17"/>
  <c r="C16"/>
  <c r="C15"/>
  <c r="C14"/>
  <c r="C13"/>
  <c r="C12"/>
  <c r="C11"/>
  <c r="C10"/>
  <c r="C9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10" i="2"/>
  <c r="A9" i="5"/>
  <c r="K37"/>
  <c r="H34"/>
  <c r="J32"/>
  <c r="J31"/>
  <c r="G31"/>
  <c r="H31" s="1"/>
  <c r="F31"/>
  <c r="L31" s="1"/>
  <c r="G28"/>
  <c r="J26"/>
  <c r="H25"/>
  <c r="F25"/>
  <c r="H22"/>
  <c r="J20"/>
  <c r="F20"/>
  <c r="H19"/>
  <c r="F19"/>
  <c r="G17"/>
  <c r="J15"/>
  <c r="J14"/>
  <c r="G12"/>
  <c r="E10"/>
  <c r="F10" s="1"/>
  <c r="H9"/>
  <c r="I24" l="1"/>
  <c r="J24" s="1"/>
  <c r="H17"/>
  <c r="I17"/>
  <c r="J17" s="1"/>
  <c r="E12"/>
  <c r="F12" s="1"/>
  <c r="E14"/>
  <c r="F14" s="1"/>
  <c r="F22"/>
  <c r="F26"/>
  <c r="H10"/>
  <c r="J12"/>
  <c r="F17"/>
  <c r="L20"/>
  <c r="E23"/>
  <c r="F23" s="1"/>
  <c r="G26"/>
  <c r="H26" s="1"/>
  <c r="F28"/>
  <c r="F30"/>
  <c r="F34"/>
  <c r="J23"/>
  <c r="G30"/>
  <c r="H30" s="1"/>
  <c r="J11"/>
  <c r="E13"/>
  <c r="F13" s="1"/>
  <c r="J13"/>
  <c r="G21"/>
  <c r="F21"/>
  <c r="J9"/>
  <c r="J10"/>
  <c r="L10" s="1"/>
  <c r="E11"/>
  <c r="F11" s="1"/>
  <c r="G15"/>
  <c r="H15" s="1"/>
  <c r="F15"/>
  <c r="F18"/>
  <c r="F33"/>
  <c r="J33"/>
  <c r="H18"/>
  <c r="J27"/>
  <c r="E27"/>
  <c r="I28"/>
  <c r="J28" s="1"/>
  <c r="H28"/>
  <c r="G33"/>
  <c r="H33" s="1"/>
  <c r="E9"/>
  <c r="H11"/>
  <c r="H12"/>
  <c r="H13"/>
  <c r="J16"/>
  <c r="E16"/>
  <c r="I18"/>
  <c r="J18" s="1"/>
  <c r="F24"/>
  <c r="G29"/>
  <c r="F29"/>
  <c r="G32"/>
  <c r="H32" s="1"/>
  <c r="F32"/>
  <c r="I19"/>
  <c r="J19" s="1"/>
  <c r="L19" s="1"/>
  <c r="I22"/>
  <c r="J22" s="1"/>
  <c r="I25"/>
  <c r="J25" s="1"/>
  <c r="L25" s="1"/>
  <c r="I34"/>
  <c r="J34" s="1"/>
  <c r="L34" l="1"/>
  <c r="G14"/>
  <c r="H14" s="1"/>
  <c r="L14" s="1"/>
  <c r="L12"/>
  <c r="L15"/>
  <c r="L22"/>
  <c r="L24"/>
  <c r="L26"/>
  <c r="L17"/>
  <c r="L18"/>
  <c r="L11"/>
  <c r="L30"/>
  <c r="G23"/>
  <c r="H23" s="1"/>
  <c r="L23" s="1"/>
  <c r="L28"/>
  <c r="F27"/>
  <c r="G27"/>
  <c r="H27" s="1"/>
  <c r="I21"/>
  <c r="J21" s="1"/>
  <c r="H21"/>
  <c r="G16"/>
  <c r="H16" s="1"/>
  <c r="F16"/>
  <c r="L33"/>
  <c r="I29"/>
  <c r="J29" s="1"/>
  <c r="H29"/>
  <c r="L13"/>
  <c r="L32"/>
  <c r="F9"/>
  <c r="L9" s="1"/>
  <c r="E37"/>
  <c r="L21" l="1"/>
  <c r="L29"/>
  <c r="L27"/>
  <c r="E38"/>
  <c r="G37"/>
  <c r="L16"/>
  <c r="G38" l="1"/>
  <c r="H149" i="2" l="1"/>
  <c r="H148"/>
  <c r="H147"/>
  <c r="H150" l="1"/>
  <c r="H145" s="1"/>
  <c r="C35" i="5" l="1"/>
  <c r="H151" i="2"/>
  <c r="H59"/>
  <c r="H57" s="1"/>
  <c r="H47"/>
  <c r="H67"/>
  <c r="H65" s="1"/>
  <c r="H41"/>
  <c r="H39"/>
  <c r="H36"/>
  <c r="H34" s="1"/>
  <c r="H32"/>
  <c r="H33"/>
  <c r="H30"/>
  <c r="H27"/>
  <c r="H25" s="1"/>
  <c r="H23"/>
  <c r="H24"/>
  <c r="H62"/>
  <c r="F18"/>
  <c r="H35" i="5" l="1"/>
  <c r="I35"/>
  <c r="F35"/>
  <c r="C37"/>
  <c r="D35"/>
  <c r="H37" i="2"/>
  <c r="H28"/>
  <c r="H21"/>
  <c r="H79"/>
  <c r="H80"/>
  <c r="H53"/>
  <c r="H52"/>
  <c r="H56"/>
  <c r="D25" i="5" l="1"/>
  <c r="D22"/>
  <c r="D18"/>
  <c r="D16"/>
  <c r="D15"/>
  <c r="D19"/>
  <c r="D21"/>
  <c r="D26"/>
  <c r="D23"/>
  <c r="D32"/>
  <c r="D29"/>
  <c r="D11"/>
  <c r="D27"/>
  <c r="D10"/>
  <c r="D13"/>
  <c r="D33"/>
  <c r="D30"/>
  <c r="D34"/>
  <c r="D14"/>
  <c r="D28"/>
  <c r="D24"/>
  <c r="D9"/>
  <c r="D17"/>
  <c r="D20"/>
  <c r="D31"/>
  <c r="D12"/>
  <c r="F37"/>
  <c r="F38"/>
  <c r="H37"/>
  <c r="J35"/>
  <c r="L35" s="1"/>
  <c r="I37"/>
  <c r="H15" i="2"/>
  <c r="H13" s="1"/>
  <c r="J37" i="5" l="1"/>
  <c r="I38"/>
  <c r="H38"/>
  <c r="L37"/>
  <c r="H91" i="2"/>
  <c r="H70"/>
  <c r="H97"/>
  <c r="J38" i="5" l="1"/>
  <c r="H76" i="2"/>
  <c r="H101"/>
  <c r="H99"/>
  <c r="H73"/>
  <c r="H72"/>
  <c r="H103"/>
  <c r="H106"/>
  <c r="H104" s="1"/>
  <c r="H94"/>
  <c r="H95"/>
  <c r="H77"/>
  <c r="H89"/>
  <c r="H87"/>
  <c r="H86"/>
  <c r="H85"/>
  <c r="H84"/>
  <c r="H83"/>
  <c r="H74" l="1"/>
  <c r="H81"/>
  <c r="H68"/>
  <c r="H92"/>
  <c r="H55"/>
  <c r="H50" s="1"/>
  <c r="H12"/>
  <c r="H64" l="1"/>
  <c r="H63"/>
  <c r="H49"/>
  <c r="H45" s="1"/>
  <c r="H44"/>
  <c r="H20"/>
  <c r="H18"/>
  <c r="H10"/>
  <c r="H8" s="1"/>
  <c r="H7"/>
  <c r="H5" s="1"/>
  <c r="H42" l="1"/>
  <c r="H60"/>
  <c r="H16"/>
  <c r="H144"/>
  <c r="H142"/>
  <c r="H119"/>
  <c r="H122"/>
  <c r="H120" s="1"/>
  <c r="H117"/>
  <c r="H116"/>
  <c r="H138"/>
  <c r="H139"/>
  <c r="H137"/>
  <c r="H134"/>
  <c r="H135"/>
  <c r="H133"/>
  <c r="H132"/>
  <c r="H131"/>
  <c r="H129"/>
  <c r="H128"/>
  <c r="H127"/>
  <c r="H126"/>
  <c r="H125"/>
  <c r="H113"/>
  <c r="H109"/>
  <c r="H107" s="1"/>
  <c r="H112"/>
  <c r="H110" l="1"/>
  <c r="H123"/>
  <c r="H114"/>
  <c r="H140"/>
</calcChain>
</file>

<file path=xl/sharedStrings.xml><?xml version="1.0" encoding="utf-8"?>
<sst xmlns="http://schemas.openxmlformats.org/spreadsheetml/2006/main" count="466" uniqueCount="322">
  <si>
    <t>un</t>
  </si>
  <si>
    <t>m²</t>
  </si>
  <si>
    <t>m</t>
  </si>
  <si>
    <t>m³</t>
  </si>
  <si>
    <t>cj</t>
  </si>
  <si>
    <t>02</t>
  </si>
  <si>
    <t>INÍCIO, APOIO E ADMINISTRAÇÃO DA OBRA</t>
  </si>
  <si>
    <t>02.08</t>
  </si>
  <si>
    <t>Sinalização de obra</t>
  </si>
  <si>
    <t>02.08.040</t>
  </si>
  <si>
    <t>03</t>
  </si>
  <si>
    <t>03.01</t>
  </si>
  <si>
    <t>Demolição manual de concreto simples</t>
  </si>
  <si>
    <t>03.04</t>
  </si>
  <si>
    <t>03.04.020</t>
  </si>
  <si>
    <t>Demolição manual de revestimento cerâmico, incluindo a base</t>
  </si>
  <si>
    <t>04</t>
  </si>
  <si>
    <t>RETIRADA COM PROVÁVEL REAPROVEITAMENTO</t>
  </si>
  <si>
    <t>04.09</t>
  </si>
  <si>
    <t>04.09.060</t>
  </si>
  <si>
    <t>Retirada de batente, corrimão ou peças lineares metálicas, chumbados</t>
  </si>
  <si>
    <t>06</t>
  </si>
  <si>
    <t>06.01</t>
  </si>
  <si>
    <t>06.01.020</t>
  </si>
  <si>
    <t>Escavação manual em solo de 1ª e 2ª categoria em campo aberto</t>
  </si>
  <si>
    <t>06.11</t>
  </si>
  <si>
    <t>Reaterro manual sem fornecimento de material</t>
  </si>
  <si>
    <t>06.11.040</t>
  </si>
  <si>
    <t>Reaterro manual apiloado sem controle de compactação</t>
  </si>
  <si>
    <t>09</t>
  </si>
  <si>
    <t>FORMA</t>
  </si>
  <si>
    <t>09.01</t>
  </si>
  <si>
    <t>Forma em tábua</t>
  </si>
  <si>
    <t>09.01.020</t>
  </si>
  <si>
    <t>Forma em madeira comum para fundação</t>
  </si>
  <si>
    <t>09.01.030</t>
  </si>
  <si>
    <t>Forma em madeira comum para estrutura</t>
  </si>
  <si>
    <t>10</t>
  </si>
  <si>
    <t>ARMADURA E CORDOALHA ESTRUTURAL</t>
  </si>
  <si>
    <t>10.01</t>
  </si>
  <si>
    <t>Armadura em barra</t>
  </si>
  <si>
    <t>10.01.040</t>
  </si>
  <si>
    <t>Armadura em barra de aço CA-50 (A ou B) fyk= 500 MPa</t>
  </si>
  <si>
    <t>11</t>
  </si>
  <si>
    <t>11.04</t>
  </si>
  <si>
    <t>Concreto não estrutural executado no local - fornecimento do material</t>
  </si>
  <si>
    <t>11.04.040</t>
  </si>
  <si>
    <t>11.18</t>
  </si>
  <si>
    <t>11.18.020</t>
  </si>
  <si>
    <t>Lastro de areia</t>
  </si>
  <si>
    <t>11.18.040</t>
  </si>
  <si>
    <t>Lastro de pedra britada</t>
  </si>
  <si>
    <t>12</t>
  </si>
  <si>
    <t>FUNDAÇÃO PROFUNDA</t>
  </si>
  <si>
    <t>12.01</t>
  </si>
  <si>
    <t>12.01.040</t>
  </si>
  <si>
    <t>Broca em concreto armado diâmetro de 25 cm - completa</t>
  </si>
  <si>
    <t>14</t>
  </si>
  <si>
    <t>ALVENARIA E ELEMENTO DIVISOR</t>
  </si>
  <si>
    <t>14.01</t>
  </si>
  <si>
    <t>14.01.020</t>
  </si>
  <si>
    <t>Alvenaria de embasamento em tijolo maciço comum</t>
  </si>
  <si>
    <t>14.04</t>
  </si>
  <si>
    <t>Alvenaria com bloco cerâmico de vedação</t>
  </si>
  <si>
    <t>14.04.210</t>
  </si>
  <si>
    <t>Alvenaria de bloco cerâmico de vedação, uso revestido, de 14 cm</t>
  </si>
  <si>
    <t>16</t>
  </si>
  <si>
    <t>16.12</t>
  </si>
  <si>
    <t>Telhamento metálico comum</t>
  </si>
  <si>
    <t>16.12.060</t>
  </si>
  <si>
    <t>Telhamento em chapa de aço pré-pintada com epóxi e poliéster, perfil trapezoidal, com espessura de 0,50 mm e altura 40 mm</t>
  </si>
  <si>
    <t>17</t>
  </si>
  <si>
    <t>17.02</t>
  </si>
  <si>
    <t>Revestimento em argamassa</t>
  </si>
  <si>
    <t>17.02.020</t>
  </si>
  <si>
    <t>Chapisco</t>
  </si>
  <si>
    <t>17.03</t>
  </si>
  <si>
    <t>Revestimento em cimentado</t>
  </si>
  <si>
    <t>17.03.020</t>
  </si>
  <si>
    <t>Cimentado desempenado</t>
  </si>
  <si>
    <t>18</t>
  </si>
  <si>
    <t>REVESTIMENTO CERÂMICO</t>
  </si>
  <si>
    <t>18.06</t>
  </si>
  <si>
    <t>Placas cerâmicas esmaltadas prensadas</t>
  </si>
  <si>
    <t>18.06.410</t>
  </si>
  <si>
    <t>Rejuntamento em placas cerâmicas com argamassa industrializada para rejunte, juntas acima de 3 até 5 mm</t>
  </si>
  <si>
    <t>18.13</t>
  </si>
  <si>
    <t>18.13.010</t>
  </si>
  <si>
    <t>23</t>
  </si>
  <si>
    <t>ESQUADRIA, MARCENARIA E ELEMENTO EM MADEIRA</t>
  </si>
  <si>
    <t>23.02</t>
  </si>
  <si>
    <t>23.02.530</t>
  </si>
  <si>
    <t>Porta macho e fêmea com batente metálico - 80 x 210 cm</t>
  </si>
  <si>
    <t>24</t>
  </si>
  <si>
    <t>ESQUADRIA, SERRALHERIA E ELEMENTO EM FERRO</t>
  </si>
  <si>
    <t>24.03</t>
  </si>
  <si>
    <t>Elementos em ferro</t>
  </si>
  <si>
    <t>24.03.040</t>
  </si>
  <si>
    <t>24.03.060</t>
  </si>
  <si>
    <t>Escada marinheiro (galvanizada)</t>
  </si>
  <si>
    <t>24.03.310</t>
  </si>
  <si>
    <t>Corrimão tubular em aço galvanizado, diâmetro 1 1/2´</t>
  </si>
  <si>
    <t>32</t>
  </si>
  <si>
    <t>32.16</t>
  </si>
  <si>
    <t>32.16.030</t>
  </si>
  <si>
    <t>Impermeabilização em membrana de asfalto modificado com elastômeros, na cor preta</t>
  </si>
  <si>
    <t>37</t>
  </si>
  <si>
    <t>37.04</t>
  </si>
  <si>
    <t>37.04.250</t>
  </si>
  <si>
    <t>Quadro de distribuição universal de sobrepor, para disjuntores 16 DIN / 12 Bolt-on - 150 A - sem componentes</t>
  </si>
  <si>
    <t>37.13</t>
  </si>
  <si>
    <t>Disjuntores</t>
  </si>
  <si>
    <t>37.13.600</t>
  </si>
  <si>
    <t>37.13.650</t>
  </si>
  <si>
    <t>38</t>
  </si>
  <si>
    <t>38.04</t>
  </si>
  <si>
    <t>38.04.040</t>
  </si>
  <si>
    <t>38.04.120</t>
  </si>
  <si>
    <t>38.19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</si>
  <si>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</si>
  <si>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</si>
  <si>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</si>
  <si>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</si>
  <si>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39</t>
  </si>
  <si>
    <t>39.02</t>
  </si>
  <si>
    <t>39.02.010</t>
  </si>
  <si>
    <t>39.02.016</t>
  </si>
  <si>
    <t>39.02.020</t>
  </si>
  <si>
    <t>39.02.030</t>
  </si>
  <si>
    <t>39.02.040</t>
  </si>
  <si>
    <t>39.04</t>
  </si>
  <si>
    <t>Cabo de cobre nu, têmpera mole, classe 2</t>
  </si>
  <si>
    <t>39.04.050</t>
  </si>
  <si>
    <t>39.09</t>
  </si>
  <si>
    <t>Conectores</t>
  </si>
  <si>
    <t>39.09.190</t>
  </si>
  <si>
    <t>Conector de passagem com sistema de conexão por parafuso, para cabos de 10 até 35 mm², inclusive sistema de fixação</t>
  </si>
  <si>
    <t>40</t>
  </si>
  <si>
    <t>40.01</t>
  </si>
  <si>
    <t>Caixa de passagem estampada</t>
  </si>
  <si>
    <t>40.01.020</t>
  </si>
  <si>
    <t>40.01.040</t>
  </si>
  <si>
    <t>40.02</t>
  </si>
  <si>
    <t>Caixa de passagem com tampa</t>
  </si>
  <si>
    <t>40.02.450</t>
  </si>
  <si>
    <t>Caixa em alumínio fundido à prova de tempo, umidade, gases, vapores e pó, 200 x 200 x 200 mm</t>
  </si>
  <si>
    <t>40.04</t>
  </si>
  <si>
    <t>Tomadas</t>
  </si>
  <si>
    <t>40.04.450</t>
  </si>
  <si>
    <t>40.06</t>
  </si>
  <si>
    <t>40.06.510</t>
  </si>
  <si>
    <t>40.10</t>
  </si>
  <si>
    <t>Contator</t>
  </si>
  <si>
    <t>40.10.110</t>
  </si>
  <si>
    <t>42</t>
  </si>
  <si>
    <t>42.05</t>
  </si>
  <si>
    <t>Componentes para cabo de descida</t>
  </si>
  <si>
    <t>42.05.210</t>
  </si>
  <si>
    <t>43</t>
  </si>
  <si>
    <t>APARELHOS ELÉTRICOS, HIDRÁULICOS E A GÁS.</t>
  </si>
  <si>
    <t>43.10</t>
  </si>
  <si>
    <t>43.10.490</t>
  </si>
  <si>
    <t>Conjunto motor-bomba (centrífuga) 5 cv, multiestágio, Hman= 25 a 50 mca, Q= 21,0 a 13,3 m³/h</t>
  </si>
  <si>
    <t>46.07</t>
  </si>
  <si>
    <t>46.07.070</t>
  </si>
  <si>
    <t>Tubo de ferro galvanizado DN= 2 1/2´, inclusive conexões</t>
  </si>
  <si>
    <t>46.07.080</t>
  </si>
  <si>
    <t>Tubo de ferro galvanizado DN= 3´, inclusive conexões</t>
  </si>
  <si>
    <t>47.01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</si>
  <si>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</si>
  <si>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</si>
  <si>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</si>
  <si>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</si>
  <si>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47.05</t>
  </si>
  <si>
    <t>47.05.060</t>
  </si>
  <si>
    <t>48.02</t>
  </si>
  <si>
    <t>Reservatório em material sintético</t>
  </si>
  <si>
    <t>48.02.008</t>
  </si>
  <si>
    <t>Reservatório de fibra de vidro - capacidade de 15.000 litros</t>
  </si>
  <si>
    <t>50</t>
  </si>
  <si>
    <t>DETECÇÃO, COMBATE E PREVENÇÃO A INCÊNDIO</t>
  </si>
  <si>
    <t>50.01</t>
  </si>
  <si>
    <t>Hidrantes e acessórios</t>
  </si>
  <si>
    <t>50.01.090</t>
  </si>
  <si>
    <t>Botoeira para acionamento de bomba de incêndio tipo quebra-vidro</t>
  </si>
  <si>
    <t>50.01.160</t>
  </si>
  <si>
    <t>Adaptador de engate rápido em latão de 2 1/2´ x 1 1/2´</t>
  </si>
  <si>
    <t>50.01.190</t>
  </si>
  <si>
    <t>Tampão de engate rápido em latão, DN= 2 1/2´, com corrente</t>
  </si>
  <si>
    <t>50.01.330</t>
  </si>
  <si>
    <t>50.01.340</t>
  </si>
  <si>
    <t>Abrigo para registro de recalque tipo coluna, completo - inclusive tubulações e válvulas</t>
  </si>
  <si>
    <t>50.05</t>
  </si>
  <si>
    <t>50.05.240</t>
  </si>
  <si>
    <t>Luminária para balizamento ou aclaramento de sobrepor completa com lâmpada fluorescente compacta de 9 W</t>
  </si>
  <si>
    <t>50.05.280</t>
  </si>
  <si>
    <t>Sirene tipo corneta de 12 V</t>
  </si>
  <si>
    <t>50.05.310</t>
  </si>
  <si>
    <t>Bloco autônomo de iluminação de emergência com autonomia mínima de 3 horas, equipado com 2 faróis de lâmpadas de 21/55 W</t>
  </si>
  <si>
    <t>50.05.440</t>
  </si>
  <si>
    <t>Painel repetidor de detecção e alarme de incêndio tipo endereçável</t>
  </si>
  <si>
    <t>50.05.450</t>
  </si>
  <si>
    <t>Acionador manual quebra-vidro endereçável</t>
  </si>
  <si>
    <t>50.10</t>
  </si>
  <si>
    <t>50.10.058</t>
  </si>
  <si>
    <t>Extintor manual de pó químico seco BC - capacidade de 4 kg</t>
  </si>
  <si>
    <t>50.10.100</t>
  </si>
  <si>
    <t>Extintor manual de água pressurizada - capacidade de 10 litros</t>
  </si>
  <si>
    <t>50.10.140</t>
  </si>
  <si>
    <t>Extintor manual de gás carbônico 5 BC - capacidade de 6 kg</t>
  </si>
  <si>
    <t>SINALIZAÇÃO E COMUNICAÇÃO VISUAL</t>
  </si>
  <si>
    <t>Adesivos</t>
  </si>
  <si>
    <t>97.01.010</t>
  </si>
  <si>
    <t>Adesivo vinílico, padrão regulamentado, para sinalização de incêndio</t>
  </si>
  <si>
    <t>97.04.010</t>
  </si>
  <si>
    <t>Sinalização horizontal com tinta vinílica ou acrílica</t>
  </si>
  <si>
    <t>18.06.062</t>
  </si>
  <si>
    <t>Placa cerâmica esmaltada PEI-5 para áreas internas, com textura semi-rugosa, grupo de absorção BIb, resistência química A, assentado com argamassa colante industrializada</t>
  </si>
  <si>
    <t>Revestimento cerâmico não esmaltado extrudado</t>
  </si>
  <si>
    <t>Revestimento em placa cerâmica não esmaltada extrudada, de alta resistência química e mecânica, espessura de 9 mm, assentado com argamassa colante industrializada</t>
  </si>
  <si>
    <t>18.13.202</t>
  </si>
  <si>
    <t>Rejuntamento em placa cerâmica extrudada, espessura entre 9 e 10 mm, com argamassa industrial anticorrosiva à base de resina epóxi, juntas de 6 a 10 mm</t>
  </si>
  <si>
    <t>FONTE</t>
  </si>
  <si>
    <t>VALOR UNIT.</t>
  </si>
  <si>
    <t>VALOR TOTAL</t>
  </si>
  <si>
    <t>CPOS</t>
  </si>
  <si>
    <t>Iluminação e sinalização de Emergência</t>
  </si>
  <si>
    <t>Etintores</t>
  </si>
  <si>
    <t>Tubulações com conexões em ferro galvanizado</t>
  </si>
  <si>
    <t>Bombas Centrífugas - uso geral</t>
  </si>
  <si>
    <t>CÓDIGO</t>
  </si>
  <si>
    <t>TUBULAÇÃO E CONDUTORES PARA LÍQUIDOS E GASES</t>
  </si>
  <si>
    <t>VÁLVULAS E APARELHOS DE MEDIÇÃO E CONTROLES PARA LÍQUIDOS E GASES</t>
  </si>
  <si>
    <t>registro d/ou válvulas latão fundido sem acabamento</t>
  </si>
  <si>
    <t>RESERVATÓRIO E TANQUES PARA LÍQUIDOS E GASES</t>
  </si>
  <si>
    <t>Registros e válvulas</t>
  </si>
  <si>
    <t>Válvula de retenção horizontal, DN= 2 1/2´</t>
  </si>
  <si>
    <t>97.1</t>
  </si>
  <si>
    <t>97.4</t>
  </si>
  <si>
    <t>Pintura e sinalização viária</t>
  </si>
  <si>
    <t>Placa em lona com impressão digital em requadro de metalon</t>
  </si>
  <si>
    <t>DEMOLIÇÃO SEM APROVEITAMENTO</t>
  </si>
  <si>
    <t>Demolição de concreto, lastros, mistura e afins</t>
  </si>
  <si>
    <t>SERVIÇOS EM SOLO  E ROCHA, MANUAL</t>
  </si>
  <si>
    <t>Escavação manual em campo aberto de solo, esceto rocha</t>
  </si>
  <si>
    <t>TELHAMENTO - CASA DE BOMBA E RESERVATÓRIO</t>
  </si>
  <si>
    <t>REVESTIMENTO EO MASSA OU FUNDIDO NO LOCAL</t>
  </si>
  <si>
    <t xml:space="preserve">TOTAL GERAL: </t>
  </si>
  <si>
    <t>QTDE.</t>
  </si>
  <si>
    <t>DESCRIÇÃO</t>
  </si>
  <si>
    <t>UN.</t>
  </si>
  <si>
    <t>ERIKA CHEREGHINI BICHUETTE</t>
  </si>
  <si>
    <t>ENGENHEIRA CIVIL / SEGURANÇA DO TRABALHO</t>
  </si>
  <si>
    <t>CREA: 5060688155</t>
  </si>
  <si>
    <r>
      <t xml:space="preserve">      </t>
    </r>
    <r>
      <rPr>
        <b/>
        <sz val="14"/>
        <color theme="4" tint="-0.249977111117893"/>
        <rFont val="Aharoni"/>
        <charset val="177"/>
      </rPr>
      <t xml:space="preserve">EXECUÇÃO DOS EQUIPAMENTOS CONTRA INCÊNDIO </t>
    </r>
  </si>
  <si>
    <t>Endereço: Escola Municipal - R. Barão de Rifaina nº 390 - Centro - Rifaina - SP</t>
  </si>
  <si>
    <t>Demolição de revestimento cerâmico e ladrilho hidraulico</t>
  </si>
  <si>
    <t xml:space="preserve">Abrigo de hidrante de 2 1/2´ completo - inclusive mangueira de 30m </t>
  </si>
  <si>
    <t>TUBULAÇÃO E  CONDUTO PARA ENERGIA ELÉTRICA</t>
  </si>
  <si>
    <t>Eletroduto galvanizado médio de 2" - com acessórios</t>
  </si>
  <si>
    <t xml:space="preserve"> CONDUTOR E ENFIAÇÃO DE  ENERGIA ELÉTRICA</t>
  </si>
  <si>
    <t>Eletroduto gavanizado -médio</t>
  </si>
  <si>
    <t>Cabo de cobre isolamento  450/750V - isolação em PVC 70ºC</t>
  </si>
  <si>
    <t>Cabo de cobre de 1,5mm², isolamento 750V - isolação em PVC 70ºC</t>
  </si>
  <si>
    <t>Cabo de cobre de 2,5mm², isolamento 750V - isolação em PVC 70ºC</t>
  </si>
  <si>
    <t>Cabo de cobre de 4,0mm², isolamento 750V - isolação em PVC 70ºC</t>
  </si>
  <si>
    <t>Cabo de cobre de 6,0mm², isolamento 750V - isolação em PVC 70ºC</t>
  </si>
  <si>
    <t>Cabo de cobre de 10mm², isolamento 750V - isolação em PVC 70ºC</t>
  </si>
  <si>
    <t>Cabo de cobre nu, têmpera mole, classe 2 de 16mm²</t>
  </si>
  <si>
    <t xml:space="preserve"> DISTRIBUIÇÃO DE FORÇA E COMANDO DE ENERGIA ELÉTRICA</t>
  </si>
  <si>
    <t>Caixa de ferro estampada 4' x 4'</t>
  </si>
  <si>
    <t>Caixa de ferro estampada 4' x 2'</t>
  </si>
  <si>
    <t>PARA RAIO PARA EDIFICAÇÃO</t>
  </si>
  <si>
    <t>Haste de aterramento 5/8' x3,00 m</t>
  </si>
  <si>
    <t>Contator de potêmcia 50A - 2na + 2nf</t>
  </si>
  <si>
    <t>QUADRO E PAINEL PARA ENERGIA ELÉTRICA</t>
  </si>
  <si>
    <t>Disjuntor termomagnético, unipolar 127/220V, corrente 10A até 30A</t>
  </si>
  <si>
    <t>Disjuntor termomagnético, tripolar 220/380V, corrente 10A até 50A</t>
  </si>
  <si>
    <t>Tomada 2P+T de 10A - 250 V - completa</t>
  </si>
  <si>
    <t>Condulete</t>
  </si>
  <si>
    <t>Condulete em PVC de 1" com tampa</t>
  </si>
  <si>
    <t>Eletroduto galvanizado médio de 3/4" - com acessórios</t>
  </si>
  <si>
    <t>Quadro de distribuição de luz e força de sobrepor universal</t>
  </si>
  <si>
    <t>_____</t>
  </si>
  <si>
    <t>Retirada de esquadrias e elementos metálicos</t>
  </si>
  <si>
    <t>cj.</t>
  </si>
  <si>
    <t>Eletroduto em pvc corrugado flexível</t>
  </si>
  <si>
    <t>Kg</t>
  </si>
  <si>
    <t xml:space="preserve">CONCRETO, MASSA E LATRO </t>
  </si>
  <si>
    <t>Lastro e enchimento</t>
  </si>
  <si>
    <t xml:space="preserve">m³ </t>
  </si>
  <si>
    <t>Concreto não estrutural executado no local, mín. 200kg cimento/m³</t>
  </si>
  <si>
    <t>Alvenaria de fundação embasamento</t>
  </si>
  <si>
    <t>Impermeabilização flexível xom membranas</t>
  </si>
  <si>
    <t>IMPERMEABILIZAÇÃO PROTEÇÃO E JUNTA</t>
  </si>
  <si>
    <t xml:space="preserve">Broca          </t>
  </si>
  <si>
    <t>Guarda-corpo tubular com tela em aço galvanizado, D =1 1/2´</t>
  </si>
  <si>
    <t>Porta macho / fêmea montada em batente</t>
  </si>
  <si>
    <t>TAXAS E EMOLUMENTOS</t>
  </si>
  <si>
    <t>Laudo das Instalações Elétricas e SPDA com anexo "R" e ART</t>
  </si>
  <si>
    <t>Laudo das Instalações dos Equipamentos contra incêndio com ART</t>
  </si>
  <si>
    <t>Treinamento de Brigada de Incêndio</t>
  </si>
  <si>
    <t>Laudo de Estanqueidade da Central de Gás com ART</t>
  </si>
  <si>
    <t>vb</t>
  </si>
  <si>
    <t>Laudos e treinamento</t>
  </si>
  <si>
    <t>MERCADO</t>
  </si>
  <si>
    <t>Rifaina, 03 de maio de 2018</t>
  </si>
  <si>
    <t>Item</t>
  </si>
  <si>
    <t>VL. SERVIÇOS</t>
  </si>
  <si>
    <t>PESO (%)</t>
  </si>
  <si>
    <t>1º MÊS</t>
  </si>
  <si>
    <t>2º MÊS</t>
  </si>
  <si>
    <t>3º MÊS</t>
  </si>
  <si>
    <t>T. GERAL</t>
  </si>
  <si>
    <t>Etapas da obra</t>
  </si>
  <si>
    <t>%</t>
  </si>
  <si>
    <t>TOTAIS</t>
  </si>
  <si>
    <t>TOTAIS ACUMULADOS</t>
  </si>
  <si>
    <t xml:space="preserve">Base: CPOS - BOLETIM 172 </t>
  </si>
  <si>
    <t>Vigência: 16/03/2018 L.S. 98,38%</t>
  </si>
  <si>
    <t>CROMOGRAMA FÍSICO - FINANCEIRO DE INSTALAÇÕES CONTRA INCÊNDIO DA ESCOLA MUNICIPAL  DE RIFAINA - SP</t>
  </si>
  <si>
    <t xml:space="preserve">Boletim Referencial de Custos - Tabela de Serviços - Versão 172 - Vigência: a partir de 16/03/18 L.S.: 98,38 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</si>
</sst>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 &quot;#,##0.00_);[Red]\(&quot;R$ &quot;#,##0.00\)"/>
    <numFmt numFmtId="165" formatCode="_(* #,##0.00_);_(* \(#,##0.00\);_(* &quot;-&quot;??_);_(@_)"/>
  </numFmts>
  <fonts count="10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haroni"/>
      <charset val="177"/>
    </font>
    <font>
      <b/>
      <sz val="14"/>
      <color theme="4" tint="-0.249977111117893"/>
      <name val="Aharoni"/>
      <charset val="177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6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43" fontId="3" fillId="3" borderId="1" xfId="1" applyFont="1" applyFill="1" applyBorder="1"/>
    <xf numFmtId="0" fontId="1" fillId="0" borderId="1" xfId="0" applyFont="1" applyBorder="1"/>
    <xf numFmtId="43" fontId="1" fillId="0" borderId="1" xfId="1" applyFont="1" applyBorder="1"/>
    <xf numFmtId="0" fontId="1" fillId="0" borderId="2" xfId="0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43" fontId="1" fillId="0" borderId="1" xfId="1" applyFont="1" applyBorder="1" applyAlignment="1">
      <alignment vertical="center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49" fontId="3" fillId="2" borderId="1" xfId="0" applyNumberFormat="1" applyFont="1" applyFill="1" applyBorder="1"/>
    <xf numFmtId="43" fontId="3" fillId="2" borderId="1" xfId="0" applyNumberFormat="1" applyFont="1" applyFill="1" applyBorder="1" applyAlignment="1"/>
    <xf numFmtId="43" fontId="3" fillId="2" borderId="1" xfId="0" applyNumberFormat="1" applyFont="1" applyFill="1" applyBorder="1" applyAlignment="1">
      <alignment horizontal="left"/>
    </xf>
    <xf numFmtId="43" fontId="3" fillId="3" borderId="2" xfId="1" applyFont="1" applyFill="1" applyBorder="1"/>
    <xf numFmtId="43" fontId="1" fillId="0" borderId="2" xfId="1" applyFont="1" applyBorder="1"/>
    <xf numFmtId="43" fontId="1" fillId="0" borderId="2" xfId="1" applyFont="1" applyBorder="1" applyAlignment="1">
      <alignment vertical="center"/>
    </xf>
    <xf numFmtId="0" fontId="0" fillId="0" borderId="0" xfId="0" applyBorder="1"/>
    <xf numFmtId="43" fontId="3" fillId="4" borderId="5" xfId="1" applyFont="1" applyFill="1" applyBorder="1" applyAlignment="1">
      <alignment horizontal="center"/>
    </xf>
    <xf numFmtId="43" fontId="3" fillId="4" borderId="6" xfId="1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3" fontId="1" fillId="0" borderId="1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43" fontId="1" fillId="0" borderId="2" xfId="1" applyFont="1" applyFill="1" applyBorder="1"/>
    <xf numFmtId="43" fontId="1" fillId="0" borderId="1" xfId="1" applyFont="1" applyFill="1" applyBorder="1" applyAlignment="1">
      <alignment vertical="center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10" xfId="0" applyFont="1" applyBorder="1"/>
    <xf numFmtId="0" fontId="8" fillId="0" borderId="11" xfId="0" applyFont="1" applyBorder="1"/>
    <xf numFmtId="0" fontId="9" fillId="4" borderId="0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164" fontId="9" fillId="4" borderId="18" xfId="0" applyNumberFormat="1" applyFont="1" applyFill="1" applyBorder="1"/>
    <xf numFmtId="164" fontId="9" fillId="4" borderId="19" xfId="0" applyNumberFormat="1" applyFont="1" applyFill="1" applyBorder="1"/>
    <xf numFmtId="0" fontId="9" fillId="4" borderId="18" xfId="0" applyFont="1" applyFill="1" applyBorder="1" applyAlignment="1">
      <alignment horizontal="center"/>
    </xf>
    <xf numFmtId="164" fontId="9" fillId="4" borderId="20" xfId="0" applyNumberFormat="1" applyFont="1" applyFill="1" applyBorder="1"/>
    <xf numFmtId="0" fontId="9" fillId="4" borderId="21" xfId="0" applyFont="1" applyFill="1" applyBorder="1" applyAlignment="1">
      <alignment horizontal="center"/>
    </xf>
    <xf numFmtId="165" fontId="8" fillId="0" borderId="14" xfId="1" applyNumberFormat="1" applyFont="1" applyBorder="1"/>
    <xf numFmtId="9" fontId="9" fillId="0" borderId="23" xfId="4" applyFont="1" applyBorder="1" applyAlignment="1">
      <alignment horizontal="center"/>
    </xf>
    <xf numFmtId="165" fontId="8" fillId="0" borderId="13" xfId="1" applyNumberFormat="1" applyFont="1" applyBorder="1"/>
    <xf numFmtId="9" fontId="8" fillId="0" borderId="14" xfId="0" applyNumberFormat="1" applyFont="1" applyBorder="1"/>
    <xf numFmtId="165" fontId="8" fillId="0" borderId="0" xfId="1" applyNumberFormat="1" applyFont="1" applyBorder="1"/>
    <xf numFmtId="10" fontId="8" fillId="0" borderId="24" xfId="0" applyNumberFormat="1" applyFont="1" applyBorder="1"/>
    <xf numFmtId="0" fontId="8" fillId="0" borderId="12" xfId="0" applyFont="1" applyBorder="1" applyAlignment="1">
      <alignment horizontal="center"/>
    </xf>
    <xf numFmtId="9" fontId="9" fillId="0" borderId="14" xfId="4" applyFont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165" fontId="8" fillId="4" borderId="25" xfId="1" applyNumberFormat="1" applyFont="1" applyFill="1" applyBorder="1"/>
    <xf numFmtId="165" fontId="8" fillId="4" borderId="26" xfId="1" applyNumberFormat="1" applyFont="1" applyFill="1" applyBorder="1"/>
    <xf numFmtId="10" fontId="8" fillId="4" borderId="27" xfId="0" applyNumberFormat="1" applyFont="1" applyFill="1" applyBorder="1"/>
    <xf numFmtId="0" fontId="9" fillId="4" borderId="11" xfId="0" applyFont="1" applyFill="1" applyBorder="1" applyAlignment="1">
      <alignment horizontal="center" vertical="center"/>
    </xf>
    <xf numFmtId="165" fontId="8" fillId="4" borderId="28" xfId="0" applyNumberFormat="1" applyFont="1" applyFill="1" applyBorder="1"/>
    <xf numFmtId="165" fontId="8" fillId="4" borderId="29" xfId="0" applyNumberFormat="1" applyFont="1" applyFill="1" applyBorder="1"/>
    <xf numFmtId="165" fontId="8" fillId="0" borderId="0" xfId="0" applyNumberFormat="1" applyFont="1" applyBorder="1"/>
    <xf numFmtId="0" fontId="0" fillId="0" borderId="31" xfId="0" applyBorder="1"/>
    <xf numFmtId="49" fontId="8" fillId="0" borderId="22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8" fillId="0" borderId="12" xfId="0" applyNumberFormat="1" applyFont="1" applyBorder="1" applyAlignment="1">
      <alignment horizontal="center"/>
    </xf>
    <xf numFmtId="10" fontId="8" fillId="4" borderId="27" xfId="4" applyNumberFormat="1" applyFont="1" applyFill="1" applyBorder="1"/>
    <xf numFmtId="10" fontId="8" fillId="4" borderId="29" xfId="0" applyNumberFormat="1" applyFont="1" applyFill="1" applyBorder="1"/>
    <xf numFmtId="10" fontId="8" fillId="4" borderId="27" xfId="1" applyNumberFormat="1" applyFont="1" applyFill="1" applyBorder="1"/>
    <xf numFmtId="10" fontId="8" fillId="4" borderId="30" xfId="0" applyNumberFormat="1" applyFont="1" applyFill="1" applyBorder="1"/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</cellXfs>
  <cellStyles count="5">
    <cellStyle name="Normal" xfId="0" builtinId="0"/>
    <cellStyle name="Normal 2" xfId="2"/>
    <cellStyle name="Porcentagem" xfId="4" builtinId="5"/>
    <cellStyle name="Separador de milhares" xfId="1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271365</xdr:colOff>
      <xdr:row>0</xdr:row>
      <xdr:rowOff>857250</xdr:rowOff>
    </xdr:to>
    <xdr:pic>
      <xdr:nvPicPr>
        <xdr:cNvPr id="2" name="Imagem 1" descr="EB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80965" cy="857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</xdr:colOff>
      <xdr:row>4</xdr:row>
      <xdr:rowOff>119916</xdr:rowOff>
    </xdr:to>
    <xdr:pic>
      <xdr:nvPicPr>
        <xdr:cNvPr id="2" name="Imagem 1" descr="EB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90625" cy="881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showGridLines="0" tabSelected="1" workbookViewId="0">
      <selection activeCell="K2" sqref="K2"/>
    </sheetView>
  </sheetViews>
  <sheetFormatPr defaultRowHeight="15"/>
  <cols>
    <col min="2" max="2" width="10" customWidth="1"/>
    <col min="3" max="3" width="9.140625" customWidth="1"/>
    <col min="4" max="4" width="48.7109375" customWidth="1"/>
    <col min="5" max="6" width="7.140625" bestFit="1" customWidth="1"/>
    <col min="7" max="7" width="14" bestFit="1" customWidth="1"/>
    <col min="8" max="8" width="14.5703125" style="26" bestFit="1" customWidth="1"/>
  </cols>
  <sheetData>
    <row r="1" spans="1:17" ht="75.75" customHeight="1">
      <c r="A1" s="29"/>
      <c r="B1" s="99" t="s">
        <v>254</v>
      </c>
      <c r="C1" s="99"/>
      <c r="D1" s="99"/>
      <c r="E1" s="99"/>
      <c r="F1" s="99"/>
      <c r="G1" s="99"/>
      <c r="H1" s="100"/>
    </row>
    <row r="2" spans="1:17">
      <c r="A2" s="101" t="s">
        <v>255</v>
      </c>
      <c r="B2" s="102"/>
      <c r="C2" s="102"/>
      <c r="D2" s="102"/>
      <c r="E2" s="102"/>
      <c r="F2" s="102"/>
      <c r="G2" s="102"/>
      <c r="H2" s="103"/>
    </row>
    <row r="3" spans="1:17">
      <c r="A3" s="101" t="s">
        <v>321</v>
      </c>
      <c r="B3" s="102"/>
      <c r="C3" s="102"/>
      <c r="D3" s="102"/>
      <c r="E3" s="102"/>
      <c r="F3" s="102"/>
      <c r="G3" s="102"/>
      <c r="H3" s="103"/>
    </row>
    <row r="4" spans="1:17">
      <c r="A4" s="30" t="s">
        <v>230</v>
      </c>
      <c r="B4" s="19" t="s">
        <v>222</v>
      </c>
      <c r="C4" s="104" t="s">
        <v>249</v>
      </c>
      <c r="D4" s="105"/>
      <c r="E4" s="19" t="s">
        <v>250</v>
      </c>
      <c r="F4" s="19" t="s">
        <v>248</v>
      </c>
      <c r="G4" s="27" t="s">
        <v>223</v>
      </c>
      <c r="H4" s="28" t="s">
        <v>224</v>
      </c>
      <c r="K4" s="26"/>
      <c r="L4" s="26"/>
      <c r="M4" s="26"/>
      <c r="N4" s="26"/>
      <c r="O4" s="26"/>
      <c r="P4" s="26"/>
      <c r="Q4" s="26"/>
    </row>
    <row r="5" spans="1:17" ht="18.75">
      <c r="A5" s="20" t="s">
        <v>5</v>
      </c>
      <c r="B5" s="1"/>
      <c r="C5" s="93" t="s">
        <v>6</v>
      </c>
      <c r="D5" s="94"/>
      <c r="E5" s="94"/>
      <c r="F5" s="94"/>
      <c r="G5" s="94"/>
      <c r="H5" s="21">
        <f>H7</f>
        <v>518.12</v>
      </c>
      <c r="K5" s="26"/>
      <c r="L5" s="96"/>
      <c r="M5" s="96"/>
      <c r="N5" s="96"/>
      <c r="O5" s="96"/>
      <c r="P5" s="96"/>
      <c r="Q5" s="96"/>
    </row>
    <row r="6" spans="1:17" ht="18.75">
      <c r="A6" s="2" t="s">
        <v>7</v>
      </c>
      <c r="B6" s="2"/>
      <c r="C6" s="3" t="s">
        <v>8</v>
      </c>
      <c r="D6" s="3"/>
      <c r="E6" s="5"/>
      <c r="F6" s="5"/>
      <c r="G6" s="23"/>
      <c r="H6" s="6"/>
      <c r="K6" s="26"/>
      <c r="L6" s="96"/>
      <c r="M6" s="96"/>
      <c r="N6" s="96"/>
      <c r="O6" s="96"/>
      <c r="P6" s="96"/>
      <c r="Q6" s="96"/>
    </row>
    <row r="7" spans="1:17">
      <c r="A7" s="7" t="s">
        <v>9</v>
      </c>
      <c r="B7" s="12" t="s">
        <v>225</v>
      </c>
      <c r="C7" s="91" t="s">
        <v>240</v>
      </c>
      <c r="D7" s="92"/>
      <c r="E7" s="13" t="s">
        <v>0</v>
      </c>
      <c r="F7" s="14">
        <v>2</v>
      </c>
      <c r="G7" s="24">
        <v>259.06</v>
      </c>
      <c r="H7" s="15">
        <f>F7*G7</f>
        <v>518.12</v>
      </c>
      <c r="K7" s="26"/>
      <c r="L7" s="26"/>
      <c r="M7" s="26"/>
      <c r="N7" s="26"/>
      <c r="O7" s="26"/>
      <c r="P7" s="26"/>
      <c r="Q7" s="26"/>
    </row>
    <row r="8" spans="1:17">
      <c r="A8" s="20" t="s">
        <v>10</v>
      </c>
      <c r="B8" s="1"/>
      <c r="C8" s="16" t="s">
        <v>241</v>
      </c>
      <c r="D8" s="17"/>
      <c r="E8" s="17"/>
      <c r="F8" s="17"/>
      <c r="G8" s="17"/>
      <c r="H8" s="22">
        <f>H10+H12</f>
        <v>807.60719999999992</v>
      </c>
    </row>
    <row r="9" spans="1:17">
      <c r="A9" s="2" t="s">
        <v>11</v>
      </c>
      <c r="B9" s="2"/>
      <c r="C9" s="3" t="s">
        <v>242</v>
      </c>
      <c r="D9" s="3"/>
      <c r="E9" s="5"/>
      <c r="F9" s="5"/>
      <c r="G9" s="23"/>
      <c r="H9" s="6"/>
    </row>
    <row r="10" spans="1:17">
      <c r="A10" s="83" t="str">
        <f>Planilha1!A8</f>
        <v>03</v>
      </c>
      <c r="B10" s="12" t="s">
        <v>225</v>
      </c>
      <c r="C10" s="91" t="s">
        <v>12</v>
      </c>
      <c r="D10" s="92"/>
      <c r="E10" s="13" t="s">
        <v>3</v>
      </c>
      <c r="F10" s="14">
        <v>5.14</v>
      </c>
      <c r="G10" s="24">
        <v>140.58000000000001</v>
      </c>
      <c r="H10" s="15">
        <f>F10*G10</f>
        <v>722.58119999999997</v>
      </c>
    </row>
    <row r="11" spans="1:17">
      <c r="A11" s="2" t="s">
        <v>13</v>
      </c>
      <c r="B11" s="2"/>
      <c r="C11" s="3" t="s">
        <v>256</v>
      </c>
      <c r="D11" s="3"/>
      <c r="E11" s="5"/>
      <c r="F11" s="5"/>
      <c r="G11" s="23"/>
      <c r="H11" s="6"/>
    </row>
    <row r="12" spans="1:17">
      <c r="A12" s="7" t="s">
        <v>14</v>
      </c>
      <c r="B12" s="12" t="s">
        <v>225</v>
      </c>
      <c r="C12" s="91" t="s">
        <v>15</v>
      </c>
      <c r="D12" s="92"/>
      <c r="E12" s="13" t="s">
        <v>1</v>
      </c>
      <c r="F12" s="14">
        <v>11.1</v>
      </c>
      <c r="G12" s="24">
        <v>7.66</v>
      </c>
      <c r="H12" s="15">
        <f>F12*G12</f>
        <v>85.025999999999996</v>
      </c>
    </row>
    <row r="13" spans="1:17">
      <c r="A13" s="20" t="s">
        <v>16</v>
      </c>
      <c r="B13" s="1"/>
      <c r="C13" s="36" t="s">
        <v>17</v>
      </c>
      <c r="D13" s="37"/>
      <c r="E13" s="37"/>
      <c r="F13" s="37"/>
      <c r="G13" s="37"/>
      <c r="H13" s="22">
        <f>H15</f>
        <v>414.93600000000004</v>
      </c>
    </row>
    <row r="14" spans="1:17" ht="15" customHeight="1">
      <c r="A14" s="2" t="s">
        <v>18</v>
      </c>
      <c r="B14" s="2"/>
      <c r="C14" s="3" t="s">
        <v>284</v>
      </c>
      <c r="D14" s="3"/>
      <c r="E14" s="5"/>
      <c r="F14" s="5"/>
      <c r="G14" s="23"/>
      <c r="H14" s="6"/>
    </row>
    <row r="15" spans="1:17" ht="27.75" customHeight="1">
      <c r="A15" s="13" t="s">
        <v>19</v>
      </c>
      <c r="B15" s="12" t="s">
        <v>225</v>
      </c>
      <c r="C15" s="91" t="s">
        <v>20</v>
      </c>
      <c r="D15" s="92"/>
      <c r="E15" s="13" t="s">
        <v>2</v>
      </c>
      <c r="F15" s="14">
        <v>61.2</v>
      </c>
      <c r="G15" s="25">
        <v>6.78</v>
      </c>
      <c r="H15" s="15">
        <f>F15*G15</f>
        <v>414.93600000000004</v>
      </c>
    </row>
    <row r="16" spans="1:17">
      <c r="A16" s="20" t="s">
        <v>21</v>
      </c>
      <c r="B16" s="1"/>
      <c r="C16" s="16" t="s">
        <v>243</v>
      </c>
      <c r="D16" s="17"/>
      <c r="E16" s="17"/>
      <c r="F16" s="17"/>
      <c r="G16" s="17"/>
      <c r="H16" s="22">
        <f>H18+H20</f>
        <v>950.53939999999989</v>
      </c>
    </row>
    <row r="17" spans="1:8">
      <c r="A17" s="2" t="s">
        <v>22</v>
      </c>
      <c r="B17" s="2"/>
      <c r="C17" s="3" t="s">
        <v>244</v>
      </c>
      <c r="D17" s="3"/>
      <c r="E17" s="5"/>
      <c r="F17" s="5"/>
      <c r="G17" s="23"/>
      <c r="H17" s="6"/>
    </row>
    <row r="18" spans="1:8">
      <c r="A18" s="7" t="s">
        <v>23</v>
      </c>
      <c r="B18" s="12" t="s">
        <v>225</v>
      </c>
      <c r="C18" s="91" t="s">
        <v>24</v>
      </c>
      <c r="D18" s="92"/>
      <c r="E18" s="13" t="s">
        <v>3</v>
      </c>
      <c r="F18" s="14">
        <f>18.9+3.96</f>
        <v>22.86</v>
      </c>
      <c r="G18" s="24">
        <v>31.95</v>
      </c>
      <c r="H18" s="15">
        <f>F18*G18</f>
        <v>730.37699999999995</v>
      </c>
    </row>
    <row r="19" spans="1:8">
      <c r="A19" s="2" t="s">
        <v>25</v>
      </c>
      <c r="B19" s="2"/>
      <c r="C19" s="3" t="s">
        <v>26</v>
      </c>
      <c r="D19" s="3"/>
      <c r="E19" s="5"/>
      <c r="F19" s="5"/>
      <c r="G19" s="23"/>
      <c r="H19" s="6"/>
    </row>
    <row r="20" spans="1:8">
      <c r="A20" s="7" t="s">
        <v>27</v>
      </c>
      <c r="B20" s="12" t="s">
        <v>225</v>
      </c>
      <c r="C20" s="91" t="s">
        <v>28</v>
      </c>
      <c r="D20" s="92"/>
      <c r="E20" s="13" t="s">
        <v>3</v>
      </c>
      <c r="F20" s="14">
        <v>18.47</v>
      </c>
      <c r="G20" s="24">
        <v>11.92</v>
      </c>
      <c r="H20" s="15">
        <f>F20*G20</f>
        <v>220.16239999999999</v>
      </c>
    </row>
    <row r="21" spans="1:8">
      <c r="A21" s="20" t="s">
        <v>29</v>
      </c>
      <c r="B21" s="1"/>
      <c r="C21" s="46" t="s">
        <v>30</v>
      </c>
      <c r="D21" s="47"/>
      <c r="E21" s="47"/>
      <c r="F21" s="47"/>
      <c r="G21" s="47"/>
      <c r="H21" s="22">
        <f>H24+H23</f>
        <v>1537.3596</v>
      </c>
    </row>
    <row r="22" spans="1:8">
      <c r="A22" s="2" t="s">
        <v>31</v>
      </c>
      <c r="B22" s="2"/>
      <c r="C22" s="3" t="s">
        <v>32</v>
      </c>
      <c r="D22" s="3"/>
      <c r="E22" s="5"/>
      <c r="F22" s="5"/>
      <c r="G22" s="23"/>
      <c r="H22" s="6"/>
    </row>
    <row r="23" spans="1:8">
      <c r="A23" s="13" t="s">
        <v>33</v>
      </c>
      <c r="B23" s="12" t="s">
        <v>225</v>
      </c>
      <c r="C23" s="91" t="s">
        <v>34</v>
      </c>
      <c r="D23" s="92"/>
      <c r="E23" s="13" t="s">
        <v>1</v>
      </c>
      <c r="F23" s="14">
        <v>11.2</v>
      </c>
      <c r="G23" s="25">
        <v>54.75</v>
      </c>
      <c r="H23" s="15">
        <f>F23*G23</f>
        <v>613.19999999999993</v>
      </c>
    </row>
    <row r="24" spans="1:8">
      <c r="A24" s="13" t="s">
        <v>35</v>
      </c>
      <c r="B24" s="12" t="s">
        <v>225</v>
      </c>
      <c r="C24" s="91" t="s">
        <v>36</v>
      </c>
      <c r="D24" s="92"/>
      <c r="E24" s="13" t="s">
        <v>1</v>
      </c>
      <c r="F24" s="14">
        <v>8.06</v>
      </c>
      <c r="G24" s="25">
        <v>114.66</v>
      </c>
      <c r="H24" s="15">
        <f>F24*G24</f>
        <v>924.15960000000007</v>
      </c>
    </row>
    <row r="25" spans="1:8" ht="15" customHeight="1">
      <c r="A25" s="20" t="s">
        <v>37</v>
      </c>
      <c r="B25" s="1"/>
      <c r="C25" s="46" t="s">
        <v>38</v>
      </c>
      <c r="D25" s="47"/>
      <c r="E25" s="47"/>
      <c r="F25" s="47"/>
      <c r="G25" s="47"/>
      <c r="H25" s="22">
        <f>H27</f>
        <v>601.65000000000009</v>
      </c>
    </row>
    <row r="26" spans="1:8">
      <c r="A26" s="2" t="s">
        <v>39</v>
      </c>
      <c r="B26" s="2"/>
      <c r="C26" s="3" t="s">
        <v>40</v>
      </c>
      <c r="D26" s="3"/>
      <c r="E26" s="5"/>
      <c r="F26" s="5"/>
      <c r="G26" s="23"/>
      <c r="H26" s="6"/>
    </row>
    <row r="27" spans="1:8">
      <c r="A27" s="13" t="s">
        <v>41</v>
      </c>
      <c r="B27" s="12" t="s">
        <v>225</v>
      </c>
      <c r="C27" s="91" t="s">
        <v>42</v>
      </c>
      <c r="D27" s="92"/>
      <c r="E27" s="13" t="s">
        <v>287</v>
      </c>
      <c r="F27" s="14">
        <v>105</v>
      </c>
      <c r="G27" s="25">
        <v>5.73</v>
      </c>
      <c r="H27" s="15">
        <f>F27*G27</f>
        <v>601.65000000000009</v>
      </c>
    </row>
    <row r="28" spans="1:8">
      <c r="A28" s="20" t="s">
        <v>43</v>
      </c>
      <c r="B28" s="1"/>
      <c r="C28" s="46" t="s">
        <v>288</v>
      </c>
      <c r="D28" s="47"/>
      <c r="E28" s="47"/>
      <c r="F28" s="47"/>
      <c r="G28" s="47"/>
      <c r="H28" s="22">
        <f>H30+H32+H33</f>
        <v>348.87599999999998</v>
      </c>
    </row>
    <row r="29" spans="1:8">
      <c r="A29" s="2" t="s">
        <v>44</v>
      </c>
      <c r="B29" s="2"/>
      <c r="C29" s="3" t="s">
        <v>45</v>
      </c>
      <c r="D29" s="3"/>
      <c r="E29" s="5"/>
      <c r="F29" s="5"/>
      <c r="G29" s="23"/>
      <c r="H29" s="6"/>
    </row>
    <row r="30" spans="1:8">
      <c r="A30" s="13" t="s">
        <v>46</v>
      </c>
      <c r="B30" s="12" t="s">
        <v>225</v>
      </c>
      <c r="C30" s="91" t="s">
        <v>291</v>
      </c>
      <c r="D30" s="92"/>
      <c r="E30" s="13" t="s">
        <v>1</v>
      </c>
      <c r="F30" s="14">
        <v>0.9</v>
      </c>
      <c r="G30" s="25">
        <v>225.76</v>
      </c>
      <c r="H30" s="15">
        <f>F30*G30</f>
        <v>203.184</v>
      </c>
    </row>
    <row r="31" spans="1:8">
      <c r="A31" s="2" t="s">
        <v>47</v>
      </c>
      <c r="B31" s="2"/>
      <c r="C31" s="3" t="s">
        <v>289</v>
      </c>
      <c r="D31" s="3"/>
      <c r="E31" s="5"/>
      <c r="F31" s="5"/>
      <c r="G31" s="23"/>
      <c r="H31" s="6"/>
    </row>
    <row r="32" spans="1:8">
      <c r="A32" s="13" t="s">
        <v>48</v>
      </c>
      <c r="B32" s="12" t="s">
        <v>225</v>
      </c>
      <c r="C32" s="91" t="s">
        <v>49</v>
      </c>
      <c r="D32" s="92"/>
      <c r="E32" s="13" t="s">
        <v>290</v>
      </c>
      <c r="F32" s="14">
        <v>0.8</v>
      </c>
      <c r="G32" s="25">
        <v>134.28</v>
      </c>
      <c r="H32" s="15">
        <f>F32*G32</f>
        <v>107.42400000000001</v>
      </c>
    </row>
    <row r="33" spans="1:8">
      <c r="A33" s="13" t="s">
        <v>50</v>
      </c>
      <c r="B33" s="12" t="s">
        <v>225</v>
      </c>
      <c r="C33" s="91" t="s">
        <v>51</v>
      </c>
      <c r="D33" s="92"/>
      <c r="E33" s="13" t="s">
        <v>290</v>
      </c>
      <c r="F33" s="14">
        <v>0.36</v>
      </c>
      <c r="G33" s="25">
        <v>106.3</v>
      </c>
      <c r="H33" s="15">
        <f>F33*G33</f>
        <v>38.268000000000001</v>
      </c>
    </row>
    <row r="34" spans="1:8">
      <c r="A34" s="20" t="s">
        <v>52</v>
      </c>
      <c r="B34" s="1"/>
      <c r="C34" s="46" t="s">
        <v>53</v>
      </c>
      <c r="D34" s="47"/>
      <c r="E34" s="47"/>
      <c r="F34" s="47"/>
      <c r="G34" s="47"/>
      <c r="H34" s="22">
        <f>H36</f>
        <v>772.8</v>
      </c>
    </row>
    <row r="35" spans="1:8">
      <c r="A35" s="2" t="s">
        <v>54</v>
      </c>
      <c r="B35" s="2"/>
      <c r="C35" s="3" t="s">
        <v>295</v>
      </c>
      <c r="D35" s="3"/>
      <c r="E35" s="5"/>
      <c r="F35" s="5"/>
      <c r="G35" s="23"/>
      <c r="H35" s="6"/>
    </row>
    <row r="36" spans="1:8">
      <c r="A36" s="13" t="s">
        <v>55</v>
      </c>
      <c r="B36" s="12" t="s">
        <v>225</v>
      </c>
      <c r="C36" s="91" t="s">
        <v>56</v>
      </c>
      <c r="D36" s="92"/>
      <c r="E36" s="13" t="s">
        <v>2</v>
      </c>
      <c r="F36" s="14">
        <v>16</v>
      </c>
      <c r="G36" s="25">
        <v>48.3</v>
      </c>
      <c r="H36" s="15">
        <f>F36*G36</f>
        <v>772.8</v>
      </c>
    </row>
    <row r="37" spans="1:8">
      <c r="A37" s="20" t="s">
        <v>57</v>
      </c>
      <c r="B37" s="1"/>
      <c r="C37" s="46" t="s">
        <v>58</v>
      </c>
      <c r="D37" s="47"/>
      <c r="E37" s="47"/>
      <c r="F37" s="47"/>
      <c r="G37" s="47"/>
      <c r="H37" s="22">
        <f>H39+H41</f>
        <v>2798.8607999999999</v>
      </c>
    </row>
    <row r="38" spans="1:8">
      <c r="A38" s="2" t="s">
        <v>59</v>
      </c>
      <c r="B38" s="2"/>
      <c r="C38" s="3" t="s">
        <v>292</v>
      </c>
      <c r="D38" s="3"/>
      <c r="E38" s="5"/>
      <c r="F38" s="5"/>
      <c r="G38" s="23"/>
      <c r="H38" s="6"/>
    </row>
    <row r="39" spans="1:8">
      <c r="A39" s="13" t="s">
        <v>60</v>
      </c>
      <c r="B39" s="12" t="s">
        <v>225</v>
      </c>
      <c r="C39" s="91" t="s">
        <v>61</v>
      </c>
      <c r="D39" s="92"/>
      <c r="E39" s="13" t="s">
        <v>3</v>
      </c>
      <c r="F39" s="14">
        <v>0.64</v>
      </c>
      <c r="G39" s="25">
        <v>550.91999999999996</v>
      </c>
      <c r="H39" s="15">
        <f>F39*G39</f>
        <v>352.58879999999999</v>
      </c>
    </row>
    <row r="40" spans="1:8">
      <c r="A40" s="2" t="s">
        <v>62</v>
      </c>
      <c r="B40" s="2"/>
      <c r="C40" s="3" t="s">
        <v>63</v>
      </c>
      <c r="D40" s="3"/>
      <c r="E40" s="5"/>
      <c r="F40" s="5"/>
      <c r="G40" s="23"/>
      <c r="H40" s="6"/>
    </row>
    <row r="41" spans="1:8">
      <c r="A41" s="13" t="s">
        <v>64</v>
      </c>
      <c r="B41" s="12" t="s">
        <v>225</v>
      </c>
      <c r="C41" s="91" t="s">
        <v>65</v>
      </c>
      <c r="D41" s="92"/>
      <c r="E41" s="13" t="s">
        <v>1</v>
      </c>
      <c r="F41" s="14">
        <v>49.6</v>
      </c>
      <c r="G41" s="25">
        <v>49.32</v>
      </c>
      <c r="H41" s="15">
        <f>F41*G41</f>
        <v>2446.2719999999999</v>
      </c>
    </row>
    <row r="42" spans="1:8">
      <c r="A42" s="20" t="s">
        <v>66</v>
      </c>
      <c r="B42" s="1"/>
      <c r="C42" s="16" t="s">
        <v>245</v>
      </c>
      <c r="D42" s="17"/>
      <c r="E42" s="17"/>
      <c r="F42" s="17"/>
      <c r="G42" s="17"/>
      <c r="H42" s="22">
        <f>H44</f>
        <v>1686</v>
      </c>
    </row>
    <row r="43" spans="1:8">
      <c r="A43" s="2" t="s">
        <v>67</v>
      </c>
      <c r="B43" s="2"/>
      <c r="C43" s="3" t="s">
        <v>68</v>
      </c>
      <c r="D43" s="3"/>
      <c r="E43" s="5"/>
      <c r="F43" s="5"/>
      <c r="G43" s="23"/>
      <c r="H43" s="6"/>
    </row>
    <row r="44" spans="1:8" ht="27" customHeight="1">
      <c r="A44" s="13" t="s">
        <v>69</v>
      </c>
      <c r="B44" s="12" t="s">
        <v>225</v>
      </c>
      <c r="C44" s="91" t="s">
        <v>70</v>
      </c>
      <c r="D44" s="92"/>
      <c r="E44" s="13" t="s">
        <v>1</v>
      </c>
      <c r="F44" s="14">
        <v>25</v>
      </c>
      <c r="G44" s="25">
        <v>67.44</v>
      </c>
      <c r="H44" s="15">
        <f>F44*G44</f>
        <v>1686</v>
      </c>
    </row>
    <row r="45" spans="1:8" ht="15" customHeight="1">
      <c r="A45" s="20" t="s">
        <v>71</v>
      </c>
      <c r="B45" s="1"/>
      <c r="C45" s="31" t="s">
        <v>246</v>
      </c>
      <c r="D45" s="32"/>
      <c r="E45" s="32"/>
      <c r="F45" s="32"/>
      <c r="G45" s="32"/>
      <c r="H45" s="22">
        <f>H47+H49</f>
        <v>1077.68</v>
      </c>
    </row>
    <row r="46" spans="1:8">
      <c r="A46" s="2" t="s">
        <v>72</v>
      </c>
      <c r="B46" s="2"/>
      <c r="C46" s="3" t="s">
        <v>73</v>
      </c>
      <c r="D46" s="3"/>
      <c r="E46" s="5"/>
      <c r="F46" s="5"/>
      <c r="G46" s="23"/>
      <c r="H46" s="6"/>
    </row>
    <row r="47" spans="1:8">
      <c r="A47" s="7" t="s">
        <v>74</v>
      </c>
      <c r="B47" s="12" t="s">
        <v>225</v>
      </c>
      <c r="C47" s="91" t="s">
        <v>75</v>
      </c>
      <c r="D47" s="92"/>
      <c r="E47" s="13" t="s">
        <v>1</v>
      </c>
      <c r="F47" s="14">
        <v>102.4</v>
      </c>
      <c r="G47" s="24">
        <v>4.28</v>
      </c>
      <c r="H47" s="15">
        <f>F47*G47</f>
        <v>438.27200000000005</v>
      </c>
    </row>
    <row r="48" spans="1:8">
      <c r="A48" s="2" t="s">
        <v>76</v>
      </c>
      <c r="B48" s="2"/>
      <c r="C48" s="3" t="s">
        <v>77</v>
      </c>
      <c r="D48" s="3"/>
      <c r="E48" s="5"/>
      <c r="F48" s="5"/>
      <c r="G48" s="23"/>
      <c r="H48" s="6"/>
    </row>
    <row r="49" spans="1:8">
      <c r="A49" s="7" t="s">
        <v>78</v>
      </c>
      <c r="B49" s="12" t="s">
        <v>225</v>
      </c>
      <c r="C49" s="91" t="s">
        <v>79</v>
      </c>
      <c r="D49" s="92"/>
      <c r="E49" s="13" t="s">
        <v>1</v>
      </c>
      <c r="F49" s="14">
        <v>30.8</v>
      </c>
      <c r="G49" s="24">
        <v>20.76</v>
      </c>
      <c r="H49" s="15">
        <f>F49*G49</f>
        <v>639.40800000000002</v>
      </c>
    </row>
    <row r="50" spans="1:8">
      <c r="A50" s="20" t="s">
        <v>80</v>
      </c>
      <c r="B50" s="1"/>
      <c r="C50" s="44" t="s">
        <v>81</v>
      </c>
      <c r="D50" s="45"/>
      <c r="E50" s="45"/>
      <c r="F50" s="45"/>
      <c r="G50" s="45"/>
      <c r="H50" s="22">
        <f>H52+H53+H55+H56</f>
        <v>1683.6990000000001</v>
      </c>
    </row>
    <row r="51" spans="1:8">
      <c r="A51" s="2" t="s">
        <v>82</v>
      </c>
      <c r="B51" s="2"/>
      <c r="C51" s="3" t="s">
        <v>83</v>
      </c>
      <c r="D51" s="3"/>
      <c r="E51" s="5"/>
      <c r="F51" s="5"/>
      <c r="G51" s="23"/>
      <c r="H51" s="6"/>
    </row>
    <row r="52" spans="1:8" ht="40.5" customHeight="1">
      <c r="A52" s="13" t="s">
        <v>216</v>
      </c>
      <c r="B52" s="12" t="s">
        <v>225</v>
      </c>
      <c r="C52" s="91" t="s">
        <v>217</v>
      </c>
      <c r="D52" s="92"/>
      <c r="E52" s="13" t="s">
        <v>1</v>
      </c>
      <c r="F52" s="14">
        <v>0.6</v>
      </c>
      <c r="G52" s="25">
        <v>44.11</v>
      </c>
      <c r="H52" s="15">
        <f>F52*G52</f>
        <v>26.465999999999998</v>
      </c>
    </row>
    <row r="53" spans="1:8" ht="30.75" customHeight="1">
      <c r="A53" s="13" t="s">
        <v>84</v>
      </c>
      <c r="B53" s="12" t="s">
        <v>225</v>
      </c>
      <c r="C53" s="91" t="s">
        <v>85</v>
      </c>
      <c r="D53" s="92"/>
      <c r="E53" s="13" t="s">
        <v>1</v>
      </c>
      <c r="F53" s="14">
        <v>0.6</v>
      </c>
      <c r="G53" s="25">
        <v>7.73</v>
      </c>
      <c r="H53" s="15">
        <f>F53*G53</f>
        <v>4.6379999999999999</v>
      </c>
    </row>
    <row r="54" spans="1:8">
      <c r="A54" s="2" t="s">
        <v>86</v>
      </c>
      <c r="B54" s="2"/>
      <c r="C54" s="3" t="s">
        <v>218</v>
      </c>
      <c r="D54" s="3"/>
      <c r="E54" s="5"/>
      <c r="F54" s="5"/>
      <c r="G54" s="23"/>
      <c r="H54" s="6"/>
    </row>
    <row r="55" spans="1:8" ht="38.25" customHeight="1">
      <c r="A55" s="35" t="s">
        <v>87</v>
      </c>
      <c r="B55" s="12" t="s">
        <v>225</v>
      </c>
      <c r="C55" s="91" t="s">
        <v>219</v>
      </c>
      <c r="D55" s="92"/>
      <c r="E55" s="13" t="s">
        <v>1</v>
      </c>
      <c r="F55" s="14">
        <v>10.5</v>
      </c>
      <c r="G55" s="25">
        <v>113.84</v>
      </c>
      <c r="H55" s="15">
        <f>F55*G55</f>
        <v>1195.32</v>
      </c>
    </row>
    <row r="56" spans="1:8" ht="39.75" customHeight="1">
      <c r="A56" s="35" t="s">
        <v>220</v>
      </c>
      <c r="B56" s="12" t="s">
        <v>225</v>
      </c>
      <c r="C56" s="91" t="s">
        <v>221</v>
      </c>
      <c r="D56" s="92"/>
      <c r="E56" s="13" t="s">
        <v>1</v>
      </c>
      <c r="F56" s="14">
        <v>10.5</v>
      </c>
      <c r="G56" s="25">
        <v>43.55</v>
      </c>
      <c r="H56" s="15">
        <f>F56*G56</f>
        <v>457.27499999999998</v>
      </c>
    </row>
    <row r="57" spans="1:8">
      <c r="A57" s="20" t="s">
        <v>88</v>
      </c>
      <c r="B57" s="1"/>
      <c r="C57" s="46" t="s">
        <v>89</v>
      </c>
      <c r="D57" s="47"/>
      <c r="E57" s="47"/>
      <c r="F57" s="47"/>
      <c r="G57" s="47"/>
      <c r="H57" s="22">
        <f>H59</f>
        <v>692.05</v>
      </c>
    </row>
    <row r="58" spans="1:8">
      <c r="A58" s="2" t="s">
        <v>90</v>
      </c>
      <c r="B58" s="2"/>
      <c r="C58" s="3" t="s">
        <v>297</v>
      </c>
      <c r="D58" s="3"/>
      <c r="E58" s="5"/>
      <c r="F58" s="5"/>
      <c r="G58" s="23"/>
      <c r="H58" s="6"/>
    </row>
    <row r="59" spans="1:8">
      <c r="A59" s="13" t="s">
        <v>91</v>
      </c>
      <c r="B59" s="12" t="s">
        <v>225</v>
      </c>
      <c r="C59" s="91" t="s">
        <v>92</v>
      </c>
      <c r="D59" s="92"/>
      <c r="E59" s="13" t="s">
        <v>0</v>
      </c>
      <c r="F59" s="14">
        <v>1</v>
      </c>
      <c r="G59" s="25">
        <v>692.05</v>
      </c>
      <c r="H59" s="15">
        <f>F59*G59</f>
        <v>692.05</v>
      </c>
    </row>
    <row r="60" spans="1:8">
      <c r="A60" s="20" t="s">
        <v>93</v>
      </c>
      <c r="B60" s="1"/>
      <c r="C60" s="16" t="s">
        <v>94</v>
      </c>
      <c r="D60" s="17"/>
      <c r="E60" s="17"/>
      <c r="F60" s="17"/>
      <c r="G60" s="17"/>
      <c r="H60" s="22">
        <f>H62+H63+H64</f>
        <v>16787.792000000001</v>
      </c>
    </row>
    <row r="61" spans="1:8">
      <c r="A61" s="2" t="s">
        <v>95</v>
      </c>
      <c r="B61" s="2"/>
      <c r="C61" s="3" t="s">
        <v>96</v>
      </c>
      <c r="D61" s="3"/>
      <c r="E61" s="5"/>
      <c r="F61" s="5"/>
      <c r="G61" s="23"/>
      <c r="H61" s="6"/>
    </row>
    <row r="62" spans="1:8">
      <c r="A62" s="13" t="s">
        <v>97</v>
      </c>
      <c r="B62" s="12" t="s">
        <v>225</v>
      </c>
      <c r="C62" s="91" t="s">
        <v>296</v>
      </c>
      <c r="D62" s="92"/>
      <c r="E62" s="13" t="s">
        <v>2</v>
      </c>
      <c r="F62" s="14">
        <v>2.5</v>
      </c>
      <c r="G62" s="25">
        <v>524.87</v>
      </c>
      <c r="H62" s="15">
        <f>F62*G62</f>
        <v>1312.175</v>
      </c>
    </row>
    <row r="63" spans="1:8">
      <c r="A63" s="7" t="s">
        <v>98</v>
      </c>
      <c r="B63" s="12" t="s">
        <v>225</v>
      </c>
      <c r="C63" s="91" t="s">
        <v>99</v>
      </c>
      <c r="D63" s="92"/>
      <c r="E63" s="13" t="s">
        <v>2</v>
      </c>
      <c r="F63" s="14">
        <v>2.5</v>
      </c>
      <c r="G63" s="24">
        <v>476.97</v>
      </c>
      <c r="H63" s="15">
        <f>F63*G63</f>
        <v>1192.4250000000002</v>
      </c>
    </row>
    <row r="64" spans="1:8">
      <c r="A64" s="38" t="s">
        <v>100</v>
      </c>
      <c r="B64" s="39" t="s">
        <v>225</v>
      </c>
      <c r="C64" s="106" t="s">
        <v>101</v>
      </c>
      <c r="D64" s="107"/>
      <c r="E64" s="40" t="s">
        <v>2</v>
      </c>
      <c r="F64" s="41">
        <v>123.9</v>
      </c>
      <c r="G64" s="42">
        <v>115.28</v>
      </c>
      <c r="H64" s="43">
        <f>F64*G64</f>
        <v>14283.192000000001</v>
      </c>
    </row>
    <row r="65" spans="1:8">
      <c r="A65" s="20" t="s">
        <v>102</v>
      </c>
      <c r="B65" s="1"/>
      <c r="C65" s="46" t="s">
        <v>294</v>
      </c>
      <c r="D65" s="47"/>
      <c r="E65" s="47"/>
      <c r="F65" s="47"/>
      <c r="G65" s="47"/>
      <c r="H65" s="22">
        <f>H67</f>
        <v>567.25350000000003</v>
      </c>
    </row>
    <row r="66" spans="1:8">
      <c r="A66" s="2" t="s">
        <v>103</v>
      </c>
      <c r="B66" s="2"/>
      <c r="C66" s="3" t="s">
        <v>293</v>
      </c>
      <c r="D66" s="3"/>
      <c r="E66" s="5"/>
      <c r="F66" s="5"/>
      <c r="G66" s="23"/>
      <c r="H66" s="6"/>
    </row>
    <row r="67" spans="1:8" ht="30.75" customHeight="1">
      <c r="A67" s="13" t="s">
        <v>104</v>
      </c>
      <c r="B67" s="12" t="s">
        <v>225</v>
      </c>
      <c r="C67" s="91" t="s">
        <v>105</v>
      </c>
      <c r="D67" s="92"/>
      <c r="E67" s="13" t="s">
        <v>1</v>
      </c>
      <c r="F67" s="14">
        <v>17.05</v>
      </c>
      <c r="G67" s="15">
        <v>33.270000000000003</v>
      </c>
      <c r="H67" s="15">
        <f>F67*G67</f>
        <v>567.25350000000003</v>
      </c>
    </row>
    <row r="68" spans="1:8">
      <c r="A68" s="20" t="s">
        <v>106</v>
      </c>
      <c r="B68" s="1"/>
      <c r="C68" s="33" t="s">
        <v>275</v>
      </c>
      <c r="D68" s="34"/>
      <c r="E68" s="34"/>
      <c r="F68" s="34"/>
      <c r="G68" s="34"/>
      <c r="H68" s="22">
        <f>H70+H72+H73</f>
        <v>1006.21</v>
      </c>
    </row>
    <row r="69" spans="1:8">
      <c r="A69" s="2" t="s">
        <v>107</v>
      </c>
      <c r="B69" s="2"/>
      <c r="C69" s="3" t="s">
        <v>282</v>
      </c>
      <c r="D69" s="3"/>
      <c r="E69" s="5"/>
      <c r="F69" s="5"/>
      <c r="G69" s="23"/>
      <c r="H69" s="6"/>
    </row>
    <row r="70" spans="1:8" ht="28.5" customHeight="1">
      <c r="A70" s="13" t="s">
        <v>108</v>
      </c>
      <c r="B70" s="12" t="s">
        <v>225</v>
      </c>
      <c r="C70" s="91" t="s">
        <v>109</v>
      </c>
      <c r="D70" s="92"/>
      <c r="E70" s="13" t="s">
        <v>0</v>
      </c>
      <c r="F70" s="14">
        <v>1</v>
      </c>
      <c r="G70" s="15">
        <v>397.26</v>
      </c>
      <c r="H70" s="15">
        <f>F70*G70</f>
        <v>397.26</v>
      </c>
    </row>
    <row r="71" spans="1:8">
      <c r="A71" s="2" t="s">
        <v>110</v>
      </c>
      <c r="B71" s="2"/>
      <c r="C71" s="3" t="s">
        <v>111</v>
      </c>
      <c r="D71" s="3"/>
      <c r="E71" s="5"/>
      <c r="F71" s="5"/>
      <c r="G71" s="23"/>
      <c r="H71" s="6"/>
    </row>
    <row r="72" spans="1:8">
      <c r="A72" s="7" t="s">
        <v>112</v>
      </c>
      <c r="B72" s="12" t="s">
        <v>225</v>
      </c>
      <c r="C72" s="91" t="s">
        <v>276</v>
      </c>
      <c r="D72" s="92"/>
      <c r="E72" s="13" t="s">
        <v>0</v>
      </c>
      <c r="F72" s="14">
        <v>5</v>
      </c>
      <c r="G72" s="8">
        <v>18.149999999999999</v>
      </c>
      <c r="H72" s="15">
        <f>F72*G72</f>
        <v>90.75</v>
      </c>
    </row>
    <row r="73" spans="1:8">
      <c r="A73" s="7" t="s">
        <v>113</v>
      </c>
      <c r="B73" s="12" t="s">
        <v>225</v>
      </c>
      <c r="C73" s="91" t="s">
        <v>277</v>
      </c>
      <c r="D73" s="92"/>
      <c r="E73" s="13" t="s">
        <v>0</v>
      </c>
      <c r="F73" s="14">
        <v>5</v>
      </c>
      <c r="G73" s="8">
        <v>103.64</v>
      </c>
      <c r="H73" s="15">
        <f>F73*G73</f>
        <v>518.20000000000005</v>
      </c>
    </row>
    <row r="74" spans="1:8">
      <c r="A74" s="20" t="s">
        <v>114</v>
      </c>
      <c r="B74" s="1"/>
      <c r="C74" s="33" t="s">
        <v>258</v>
      </c>
      <c r="D74" s="34"/>
      <c r="E74" s="34"/>
      <c r="F74" s="34"/>
      <c r="G74" s="34"/>
      <c r="H74" s="22">
        <f>H76+H77+H79+H80</f>
        <v>10216.9</v>
      </c>
    </row>
    <row r="75" spans="1:8">
      <c r="A75" s="2" t="s">
        <v>115</v>
      </c>
      <c r="B75" s="2"/>
      <c r="C75" s="3" t="s">
        <v>261</v>
      </c>
      <c r="D75" s="3"/>
      <c r="E75" s="5"/>
      <c r="F75" s="5"/>
      <c r="G75" s="23"/>
      <c r="H75" s="6"/>
    </row>
    <row r="76" spans="1:8">
      <c r="A76" s="7" t="s">
        <v>116</v>
      </c>
      <c r="B76" s="12" t="s">
        <v>225</v>
      </c>
      <c r="C76" s="91" t="s">
        <v>281</v>
      </c>
      <c r="D76" s="92"/>
      <c r="E76" s="13" t="s">
        <v>2</v>
      </c>
      <c r="F76" s="14">
        <v>100</v>
      </c>
      <c r="G76" s="8">
        <v>22.82</v>
      </c>
      <c r="H76" s="15">
        <f>F76*G76</f>
        <v>2282</v>
      </c>
    </row>
    <row r="77" spans="1:8">
      <c r="A77" s="7" t="s">
        <v>117</v>
      </c>
      <c r="B77" s="12" t="s">
        <v>225</v>
      </c>
      <c r="C77" s="91" t="s">
        <v>259</v>
      </c>
      <c r="D77" s="92"/>
      <c r="E77" s="13" t="s">
        <v>2</v>
      </c>
      <c r="F77" s="14">
        <v>130</v>
      </c>
      <c r="G77" s="8">
        <v>43.73</v>
      </c>
      <c r="H77" s="15">
        <f>F77*G77</f>
        <v>5684.9</v>
      </c>
    </row>
    <row r="78" spans="1:8">
      <c r="A78" s="2" t="s">
        <v>118</v>
      </c>
      <c r="B78" s="2"/>
      <c r="C78" s="3" t="s">
        <v>286</v>
      </c>
      <c r="D78" s="3"/>
      <c r="E78" s="5"/>
      <c r="F78" s="5"/>
      <c r="G78" s="23"/>
      <c r="H78" s="6"/>
    </row>
    <row r="79" spans="1:8" ht="29.25" customHeight="1">
      <c r="A79" s="13" t="s">
        <v>119</v>
      </c>
      <c r="B79" s="12" t="s">
        <v>225</v>
      </c>
      <c r="C79" s="91" t="s">
        <v>120</v>
      </c>
      <c r="D79" s="92"/>
      <c r="E79" s="13" t="s">
        <v>2</v>
      </c>
      <c r="F79" s="14">
        <v>150</v>
      </c>
      <c r="G79" s="15">
        <v>10.84</v>
      </c>
      <c r="H79" s="15">
        <f>F79*G79</f>
        <v>1626</v>
      </c>
    </row>
    <row r="80" spans="1:8" ht="26.25" customHeight="1">
      <c r="A80" s="13" t="s">
        <v>121</v>
      </c>
      <c r="B80" s="12" t="s">
        <v>225</v>
      </c>
      <c r="C80" s="91" t="s">
        <v>122</v>
      </c>
      <c r="D80" s="92"/>
      <c r="E80" s="13" t="s">
        <v>2</v>
      </c>
      <c r="F80" s="14">
        <v>50</v>
      </c>
      <c r="G80" s="15">
        <v>12.48</v>
      </c>
      <c r="H80" s="15">
        <f>F80*G80</f>
        <v>624</v>
      </c>
    </row>
    <row r="81" spans="1:8">
      <c r="A81" s="20" t="s">
        <v>123</v>
      </c>
      <c r="B81" s="1"/>
      <c r="C81" s="33" t="s">
        <v>260</v>
      </c>
      <c r="D81" s="34"/>
      <c r="E81" s="34"/>
      <c r="F81" s="34"/>
      <c r="G81" s="34"/>
      <c r="H81" s="22">
        <f>H83+H84+H85+H86+H87+H89+H91</f>
        <v>7983.7</v>
      </c>
    </row>
    <row r="82" spans="1:8">
      <c r="A82" s="2" t="s">
        <v>124</v>
      </c>
      <c r="B82" s="2"/>
      <c r="C82" s="3" t="s">
        <v>262</v>
      </c>
      <c r="D82" s="3"/>
      <c r="E82" s="5"/>
      <c r="F82" s="5"/>
      <c r="G82" s="23"/>
      <c r="H82" s="6"/>
    </row>
    <row r="83" spans="1:8">
      <c r="A83" s="7" t="s">
        <v>125</v>
      </c>
      <c r="B83" s="12" t="s">
        <v>225</v>
      </c>
      <c r="C83" s="91" t="s">
        <v>263</v>
      </c>
      <c r="D83" s="92"/>
      <c r="E83" s="13" t="s">
        <v>2</v>
      </c>
      <c r="F83" s="14">
        <v>250</v>
      </c>
      <c r="G83" s="8">
        <v>1.88</v>
      </c>
      <c r="H83" s="15">
        <f>F83*G83</f>
        <v>470</v>
      </c>
    </row>
    <row r="84" spans="1:8">
      <c r="A84" s="7" t="s">
        <v>126</v>
      </c>
      <c r="B84" s="12" t="s">
        <v>225</v>
      </c>
      <c r="C84" s="91" t="s">
        <v>264</v>
      </c>
      <c r="D84" s="92"/>
      <c r="E84" s="13" t="s">
        <v>2</v>
      </c>
      <c r="F84" s="14">
        <v>820</v>
      </c>
      <c r="G84" s="8">
        <v>2.2599999999999998</v>
      </c>
      <c r="H84" s="15">
        <f>F84*G84</f>
        <v>1853.1999999999998</v>
      </c>
    </row>
    <row r="85" spans="1:8">
      <c r="A85" s="7" t="s">
        <v>127</v>
      </c>
      <c r="B85" s="12" t="s">
        <v>225</v>
      </c>
      <c r="C85" s="91" t="s">
        <v>265</v>
      </c>
      <c r="D85" s="92"/>
      <c r="E85" s="13" t="s">
        <v>2</v>
      </c>
      <c r="F85" s="14">
        <v>990</v>
      </c>
      <c r="G85" s="8">
        <v>3.52</v>
      </c>
      <c r="H85" s="15">
        <f>F85*G85</f>
        <v>3484.8</v>
      </c>
    </row>
    <row r="86" spans="1:8">
      <c r="A86" s="7" t="s">
        <v>128</v>
      </c>
      <c r="B86" s="12" t="s">
        <v>225</v>
      </c>
      <c r="C86" s="91" t="s">
        <v>266</v>
      </c>
      <c r="D86" s="92"/>
      <c r="E86" s="13" t="s">
        <v>2</v>
      </c>
      <c r="F86" s="14">
        <v>140</v>
      </c>
      <c r="G86" s="8">
        <v>4.6500000000000004</v>
      </c>
      <c r="H86" s="15">
        <f>F86*G86</f>
        <v>651</v>
      </c>
    </row>
    <row r="87" spans="1:8">
      <c r="A87" s="7" t="s">
        <v>129</v>
      </c>
      <c r="B87" s="12" t="s">
        <v>225</v>
      </c>
      <c r="C87" s="91" t="s">
        <v>267</v>
      </c>
      <c r="D87" s="92"/>
      <c r="E87" s="13" t="s">
        <v>2</v>
      </c>
      <c r="F87" s="14">
        <v>220</v>
      </c>
      <c r="G87" s="8">
        <v>6.1</v>
      </c>
      <c r="H87" s="15">
        <f>F87*G87</f>
        <v>1342</v>
      </c>
    </row>
    <row r="88" spans="1:8">
      <c r="A88" s="2" t="s">
        <v>130</v>
      </c>
      <c r="B88" s="2"/>
      <c r="C88" s="3" t="s">
        <v>131</v>
      </c>
      <c r="D88" s="3"/>
      <c r="E88" s="5"/>
      <c r="F88" s="5"/>
      <c r="G88" s="23"/>
      <c r="H88" s="6"/>
    </row>
    <row r="89" spans="1:8">
      <c r="A89" s="7" t="s">
        <v>132</v>
      </c>
      <c r="B89" s="12" t="s">
        <v>225</v>
      </c>
      <c r="C89" s="91" t="s">
        <v>268</v>
      </c>
      <c r="D89" s="92"/>
      <c r="E89" s="13" t="s">
        <v>2</v>
      </c>
      <c r="F89" s="14">
        <v>6</v>
      </c>
      <c r="G89" s="8">
        <v>8.73</v>
      </c>
      <c r="H89" s="15">
        <f>F89*G89</f>
        <v>52.38</v>
      </c>
    </row>
    <row r="90" spans="1:8">
      <c r="A90" s="2" t="s">
        <v>133</v>
      </c>
      <c r="B90" s="2"/>
      <c r="C90" s="3" t="s">
        <v>134</v>
      </c>
      <c r="D90" s="3"/>
      <c r="E90" s="5"/>
      <c r="F90" s="5"/>
      <c r="G90" s="23"/>
      <c r="H90" s="6"/>
    </row>
    <row r="91" spans="1:8" ht="33.75" customHeight="1">
      <c r="A91" s="13" t="s">
        <v>135</v>
      </c>
      <c r="B91" s="12" t="s">
        <v>225</v>
      </c>
      <c r="C91" s="91" t="s">
        <v>136</v>
      </c>
      <c r="D91" s="92"/>
      <c r="E91" s="13" t="s">
        <v>0</v>
      </c>
      <c r="F91" s="14">
        <v>8</v>
      </c>
      <c r="G91" s="15">
        <v>16.29</v>
      </c>
      <c r="H91" s="15">
        <f>F91*G91</f>
        <v>130.32</v>
      </c>
    </row>
    <row r="92" spans="1:8">
      <c r="A92" s="20" t="s">
        <v>137</v>
      </c>
      <c r="B92" s="1"/>
      <c r="C92" s="33" t="s">
        <v>269</v>
      </c>
      <c r="D92" s="34"/>
      <c r="E92" s="34"/>
      <c r="F92" s="34"/>
      <c r="G92" s="34"/>
      <c r="H92" s="22">
        <f>H94+H95+H97+H99+H101+H103+H106</f>
        <v>3367.6800000000003</v>
      </c>
    </row>
    <row r="93" spans="1:8">
      <c r="A93" s="2" t="s">
        <v>138</v>
      </c>
      <c r="B93" s="2"/>
      <c r="C93" s="3" t="s">
        <v>139</v>
      </c>
      <c r="D93" s="3"/>
      <c r="E93" s="5"/>
      <c r="F93" s="5"/>
      <c r="G93" s="23"/>
      <c r="H93" s="6"/>
    </row>
    <row r="94" spans="1:8">
      <c r="A94" s="7" t="s">
        <v>140</v>
      </c>
      <c r="B94" s="12" t="s">
        <v>225</v>
      </c>
      <c r="C94" s="91" t="s">
        <v>271</v>
      </c>
      <c r="D94" s="92"/>
      <c r="E94" s="13" t="s">
        <v>0</v>
      </c>
      <c r="F94" s="14">
        <v>21</v>
      </c>
      <c r="G94" s="8">
        <v>9.98</v>
      </c>
      <c r="H94" s="15">
        <f>F94*G94</f>
        <v>209.58</v>
      </c>
    </row>
    <row r="95" spans="1:8">
      <c r="A95" s="7" t="s">
        <v>141</v>
      </c>
      <c r="B95" s="12" t="s">
        <v>225</v>
      </c>
      <c r="C95" s="91" t="s">
        <v>270</v>
      </c>
      <c r="D95" s="92"/>
      <c r="E95" s="13" t="s">
        <v>0</v>
      </c>
      <c r="F95" s="14">
        <v>4</v>
      </c>
      <c r="G95" s="8">
        <v>12.38</v>
      </c>
      <c r="H95" s="15">
        <f>F95*G95</f>
        <v>49.52</v>
      </c>
    </row>
    <row r="96" spans="1:8">
      <c r="A96" s="2" t="s">
        <v>142</v>
      </c>
      <c r="B96" s="2"/>
      <c r="C96" s="89" t="s">
        <v>143</v>
      </c>
      <c r="D96" s="90"/>
      <c r="E96" s="5"/>
      <c r="F96" s="5"/>
      <c r="G96" s="23"/>
      <c r="H96" s="6"/>
    </row>
    <row r="97" spans="1:8" ht="27" customHeight="1">
      <c r="A97" s="13" t="s">
        <v>144</v>
      </c>
      <c r="B97" s="12" t="s">
        <v>225</v>
      </c>
      <c r="C97" s="91" t="s">
        <v>145</v>
      </c>
      <c r="D97" s="92"/>
      <c r="E97" s="13" t="s">
        <v>0</v>
      </c>
      <c r="F97" s="14">
        <v>9</v>
      </c>
      <c r="G97" s="15">
        <v>177.61</v>
      </c>
      <c r="H97" s="15">
        <f>F97*G97</f>
        <v>1598.4900000000002</v>
      </c>
    </row>
    <row r="98" spans="1:8">
      <c r="A98" s="2" t="s">
        <v>146</v>
      </c>
      <c r="B98" s="2"/>
      <c r="C98" s="89" t="s">
        <v>147</v>
      </c>
      <c r="D98" s="90"/>
      <c r="E98" s="5"/>
      <c r="F98" s="5"/>
      <c r="G98" s="23"/>
      <c r="H98" s="6"/>
    </row>
    <row r="99" spans="1:8">
      <c r="A99" s="7" t="s">
        <v>148</v>
      </c>
      <c r="B99" s="12" t="s">
        <v>225</v>
      </c>
      <c r="C99" s="91" t="s">
        <v>278</v>
      </c>
      <c r="D99" s="92"/>
      <c r="E99" s="13" t="s">
        <v>285</v>
      </c>
      <c r="F99" s="14">
        <v>21</v>
      </c>
      <c r="G99" s="8">
        <v>16.649999999999999</v>
      </c>
      <c r="H99" s="15">
        <f>F99*G99</f>
        <v>349.65</v>
      </c>
    </row>
    <row r="100" spans="1:8">
      <c r="A100" s="2" t="s">
        <v>149</v>
      </c>
      <c r="B100" s="2"/>
      <c r="C100" s="89" t="s">
        <v>279</v>
      </c>
      <c r="D100" s="90"/>
      <c r="E100" s="5"/>
      <c r="F100" s="5"/>
      <c r="G100" s="23"/>
      <c r="H100" s="6"/>
    </row>
    <row r="101" spans="1:8">
      <c r="A101" s="7" t="s">
        <v>150</v>
      </c>
      <c r="B101" s="12" t="s">
        <v>225</v>
      </c>
      <c r="C101" s="91" t="s">
        <v>280</v>
      </c>
      <c r="D101" s="92"/>
      <c r="E101" s="13" t="s">
        <v>4</v>
      </c>
      <c r="F101" s="14">
        <v>12</v>
      </c>
      <c r="G101" s="8">
        <v>24.98</v>
      </c>
      <c r="H101" s="15">
        <f>F101*G101</f>
        <v>299.76</v>
      </c>
    </row>
    <row r="102" spans="1:8">
      <c r="A102" s="2" t="s">
        <v>151</v>
      </c>
      <c r="B102" s="2"/>
      <c r="C102" s="89" t="s">
        <v>152</v>
      </c>
      <c r="D102" s="90"/>
      <c r="E102" s="5"/>
      <c r="F102" s="5"/>
      <c r="G102" s="23"/>
      <c r="H102" s="6"/>
    </row>
    <row r="103" spans="1:8">
      <c r="A103" s="7" t="s">
        <v>153</v>
      </c>
      <c r="B103" s="12" t="s">
        <v>225</v>
      </c>
      <c r="C103" s="91" t="s">
        <v>274</v>
      </c>
      <c r="D103" s="92"/>
      <c r="E103" s="13" t="s">
        <v>0</v>
      </c>
      <c r="F103" s="14">
        <v>1</v>
      </c>
      <c r="G103" s="8">
        <v>503.84</v>
      </c>
      <c r="H103" s="15">
        <f>F103*G103</f>
        <v>503.84</v>
      </c>
    </row>
    <row r="104" spans="1:8">
      <c r="A104" s="20" t="s">
        <v>154</v>
      </c>
      <c r="B104" s="1"/>
      <c r="C104" s="33" t="s">
        <v>272</v>
      </c>
      <c r="D104" s="34"/>
      <c r="E104" s="34"/>
      <c r="F104" s="34"/>
      <c r="G104" s="34"/>
      <c r="H104" s="22">
        <f>H106</f>
        <v>356.84</v>
      </c>
    </row>
    <row r="105" spans="1:8">
      <c r="A105" s="2" t="s">
        <v>155</v>
      </c>
      <c r="B105" s="2"/>
      <c r="C105" s="3" t="s">
        <v>156</v>
      </c>
      <c r="D105" s="3"/>
      <c r="E105" s="5"/>
      <c r="F105" s="5"/>
      <c r="G105" s="23"/>
      <c r="H105" s="6"/>
    </row>
    <row r="106" spans="1:8">
      <c r="A106" s="7" t="s">
        <v>157</v>
      </c>
      <c r="B106" s="12" t="s">
        <v>225</v>
      </c>
      <c r="C106" s="91" t="s">
        <v>273</v>
      </c>
      <c r="D106" s="92"/>
      <c r="E106" s="13" t="s">
        <v>0</v>
      </c>
      <c r="F106" s="14">
        <v>4</v>
      </c>
      <c r="G106" s="8">
        <v>89.21</v>
      </c>
      <c r="H106" s="15">
        <f>F106*G106</f>
        <v>356.84</v>
      </c>
    </row>
    <row r="107" spans="1:8">
      <c r="A107" s="1" t="s">
        <v>158</v>
      </c>
      <c r="B107" s="1"/>
      <c r="C107" s="16" t="s">
        <v>159</v>
      </c>
      <c r="D107" s="17"/>
      <c r="E107" s="17"/>
      <c r="F107" s="17"/>
      <c r="G107" s="17"/>
      <c r="H107" s="22">
        <f>H109</f>
        <v>3452.6</v>
      </c>
    </row>
    <row r="108" spans="1:8">
      <c r="A108" s="2" t="s">
        <v>160</v>
      </c>
      <c r="B108" s="2"/>
      <c r="C108" s="3" t="s">
        <v>229</v>
      </c>
      <c r="D108" s="3"/>
      <c r="E108" s="5"/>
      <c r="F108" s="5"/>
      <c r="G108" s="23"/>
      <c r="H108" s="6"/>
    </row>
    <row r="109" spans="1:8" ht="28.5" customHeight="1">
      <c r="A109" s="13" t="s">
        <v>161</v>
      </c>
      <c r="B109" s="12" t="s">
        <v>225</v>
      </c>
      <c r="C109" s="91" t="s">
        <v>162</v>
      </c>
      <c r="D109" s="92"/>
      <c r="E109" s="13" t="s">
        <v>0</v>
      </c>
      <c r="F109" s="14">
        <v>1</v>
      </c>
      <c r="G109" s="25">
        <v>3452.6</v>
      </c>
      <c r="H109" s="15">
        <f>F109*G109</f>
        <v>3452.6</v>
      </c>
    </row>
    <row r="110" spans="1:8">
      <c r="A110" s="18">
        <v>46</v>
      </c>
      <c r="B110" s="1"/>
      <c r="C110" s="16" t="s">
        <v>231</v>
      </c>
      <c r="D110" s="17"/>
      <c r="E110" s="17"/>
      <c r="F110" s="17"/>
      <c r="G110" s="17"/>
      <c r="H110" s="22">
        <f>H112+H113</f>
        <v>29791.53</v>
      </c>
    </row>
    <row r="111" spans="1:8">
      <c r="A111" s="2" t="s">
        <v>163</v>
      </c>
      <c r="B111" s="2"/>
      <c r="C111" s="3" t="s">
        <v>228</v>
      </c>
      <c r="D111" s="3"/>
      <c r="E111" s="5"/>
      <c r="F111" s="5"/>
      <c r="G111" s="23"/>
      <c r="H111" s="6"/>
    </row>
    <row r="112" spans="1:8">
      <c r="A112" s="7" t="s">
        <v>164</v>
      </c>
      <c r="B112" s="12" t="s">
        <v>225</v>
      </c>
      <c r="C112" s="97" t="s">
        <v>165</v>
      </c>
      <c r="D112" s="98"/>
      <c r="E112" s="13" t="s">
        <v>2</v>
      </c>
      <c r="F112" s="14">
        <v>200</v>
      </c>
      <c r="G112" s="24">
        <v>146.46</v>
      </c>
      <c r="H112" s="15">
        <f>F112*G112</f>
        <v>29292</v>
      </c>
    </row>
    <row r="113" spans="1:8">
      <c r="A113" s="7" t="s">
        <v>166</v>
      </c>
      <c r="B113" s="12" t="s">
        <v>225</v>
      </c>
      <c r="C113" s="97" t="s">
        <v>167</v>
      </c>
      <c r="D113" s="98"/>
      <c r="E113" s="13" t="s">
        <v>2</v>
      </c>
      <c r="F113" s="14">
        <v>3</v>
      </c>
      <c r="G113" s="24">
        <v>166.51</v>
      </c>
      <c r="H113" s="15">
        <f>F113*G113</f>
        <v>499.53</v>
      </c>
    </row>
    <row r="114" spans="1:8">
      <c r="A114" s="18">
        <v>47</v>
      </c>
      <c r="B114" s="1"/>
      <c r="C114" s="16" t="s">
        <v>232</v>
      </c>
      <c r="D114" s="17"/>
      <c r="E114" s="17"/>
      <c r="F114" s="17"/>
      <c r="G114" s="17"/>
      <c r="H114" s="22">
        <f>H116+H117+H119</f>
        <v>908.93000000000006</v>
      </c>
    </row>
    <row r="115" spans="1:8">
      <c r="A115" s="2" t="s">
        <v>168</v>
      </c>
      <c r="B115" s="2"/>
      <c r="C115" s="89" t="s">
        <v>233</v>
      </c>
      <c r="D115" s="90"/>
      <c r="E115" s="5"/>
      <c r="F115" s="5"/>
      <c r="G115" s="23"/>
      <c r="H115" s="6"/>
    </row>
    <row r="116" spans="1:8">
      <c r="A116" s="7" t="s">
        <v>169</v>
      </c>
      <c r="B116" s="12" t="s">
        <v>225</v>
      </c>
      <c r="C116" s="97" t="s">
        <v>170</v>
      </c>
      <c r="D116" s="98"/>
      <c r="E116" s="13" t="s">
        <v>0</v>
      </c>
      <c r="F116" s="14">
        <v>1</v>
      </c>
      <c r="G116" s="24">
        <v>240.71</v>
      </c>
      <c r="H116" s="15">
        <f>F116*G116</f>
        <v>240.71</v>
      </c>
    </row>
    <row r="117" spans="1:8">
      <c r="A117" s="7" t="s">
        <v>171</v>
      </c>
      <c r="B117" s="12" t="s">
        <v>225</v>
      </c>
      <c r="C117" s="97" t="s">
        <v>172</v>
      </c>
      <c r="D117" s="98"/>
      <c r="E117" s="13" t="s">
        <v>0</v>
      </c>
      <c r="F117" s="14">
        <v>1</v>
      </c>
      <c r="G117" s="24">
        <v>385.15</v>
      </c>
      <c r="H117" s="15">
        <f>F117*G117</f>
        <v>385.15</v>
      </c>
    </row>
    <row r="118" spans="1:8">
      <c r="A118" s="2" t="s">
        <v>173</v>
      </c>
      <c r="B118" s="2"/>
      <c r="C118" s="89" t="s">
        <v>235</v>
      </c>
      <c r="D118" s="90"/>
      <c r="E118" s="5"/>
      <c r="F118" s="5"/>
      <c r="G118" s="23"/>
      <c r="H118" s="6"/>
    </row>
    <row r="119" spans="1:8">
      <c r="A119" s="7" t="s">
        <v>174</v>
      </c>
      <c r="B119" s="12" t="s">
        <v>225</v>
      </c>
      <c r="C119" s="97" t="s">
        <v>236</v>
      </c>
      <c r="D119" s="98"/>
      <c r="E119" s="13" t="s">
        <v>0</v>
      </c>
      <c r="F119" s="14">
        <v>1</v>
      </c>
      <c r="G119" s="24">
        <v>283.07</v>
      </c>
      <c r="H119" s="15">
        <f>F119*G119</f>
        <v>283.07</v>
      </c>
    </row>
    <row r="120" spans="1:8">
      <c r="A120" s="18">
        <v>48</v>
      </c>
      <c r="B120" s="1"/>
      <c r="C120" s="16" t="s">
        <v>234</v>
      </c>
      <c r="D120" s="17"/>
      <c r="E120" s="17"/>
      <c r="F120" s="17"/>
      <c r="G120" s="17"/>
      <c r="H120" s="22">
        <f>H122</f>
        <v>5206.3999999999996</v>
      </c>
    </row>
    <row r="121" spans="1:8">
      <c r="A121" s="2" t="s">
        <v>175</v>
      </c>
      <c r="B121" s="2"/>
      <c r="C121" s="3" t="s">
        <v>176</v>
      </c>
      <c r="D121" s="4"/>
      <c r="E121" s="5"/>
      <c r="F121" s="5"/>
      <c r="G121" s="23"/>
      <c r="H121" s="6"/>
    </row>
    <row r="122" spans="1:8">
      <c r="A122" s="7" t="s">
        <v>177</v>
      </c>
      <c r="B122" s="12" t="s">
        <v>225</v>
      </c>
      <c r="C122" s="97" t="s">
        <v>178</v>
      </c>
      <c r="D122" s="98"/>
      <c r="E122" s="13" t="s">
        <v>0</v>
      </c>
      <c r="F122" s="14">
        <v>1</v>
      </c>
      <c r="G122" s="24">
        <v>5206.3999999999996</v>
      </c>
      <c r="H122" s="15">
        <f t="shared" ref="H122" si="0">F122*G122</f>
        <v>5206.3999999999996</v>
      </c>
    </row>
    <row r="123" spans="1:8">
      <c r="A123" s="1" t="s">
        <v>179</v>
      </c>
      <c r="B123" s="1"/>
      <c r="C123" s="16" t="s">
        <v>180</v>
      </c>
      <c r="D123" s="17"/>
      <c r="E123" s="17"/>
      <c r="F123" s="17"/>
      <c r="G123" s="17"/>
      <c r="H123" s="22">
        <f>H125+H126+H127+H128+H129+H131+H132+H133+H134+H135+H137+H138+H139</f>
        <v>14927.259999999997</v>
      </c>
    </row>
    <row r="124" spans="1:8">
      <c r="A124" s="2" t="s">
        <v>181</v>
      </c>
      <c r="B124" s="2"/>
      <c r="C124" s="3" t="s">
        <v>182</v>
      </c>
      <c r="D124" s="4"/>
      <c r="E124" s="5"/>
      <c r="F124" s="5"/>
      <c r="G124" s="23"/>
      <c r="H124" s="6"/>
    </row>
    <row r="125" spans="1:8">
      <c r="A125" s="11" t="s">
        <v>183</v>
      </c>
      <c r="B125" s="12" t="s">
        <v>225</v>
      </c>
      <c r="C125" s="97" t="s">
        <v>184</v>
      </c>
      <c r="D125" s="98"/>
      <c r="E125" s="13" t="s">
        <v>0</v>
      </c>
      <c r="F125" s="14">
        <v>3</v>
      </c>
      <c r="G125" s="25">
        <v>78.84</v>
      </c>
      <c r="H125" s="15">
        <f t="shared" ref="H125:H135" si="1">F125*G125</f>
        <v>236.52</v>
      </c>
    </row>
    <row r="126" spans="1:8">
      <c r="A126" s="7" t="s">
        <v>185</v>
      </c>
      <c r="B126" s="9" t="s">
        <v>225</v>
      </c>
      <c r="C126" s="97" t="s">
        <v>186</v>
      </c>
      <c r="D126" s="98"/>
      <c r="E126" s="7" t="s">
        <v>0</v>
      </c>
      <c r="F126" s="10">
        <v>3</v>
      </c>
      <c r="G126" s="24">
        <v>30.99</v>
      </c>
      <c r="H126" s="15">
        <f t="shared" si="1"/>
        <v>92.97</v>
      </c>
    </row>
    <row r="127" spans="1:8">
      <c r="A127" s="7" t="s">
        <v>187</v>
      </c>
      <c r="B127" s="9" t="s">
        <v>225</v>
      </c>
      <c r="C127" s="97" t="s">
        <v>188</v>
      </c>
      <c r="D127" s="98"/>
      <c r="E127" s="7" t="s">
        <v>0</v>
      </c>
      <c r="F127" s="10">
        <v>1</v>
      </c>
      <c r="G127" s="24">
        <v>55.65</v>
      </c>
      <c r="H127" s="15">
        <f t="shared" si="1"/>
        <v>55.65</v>
      </c>
    </row>
    <row r="128" spans="1:8">
      <c r="A128" s="13" t="s">
        <v>189</v>
      </c>
      <c r="B128" s="12" t="s">
        <v>225</v>
      </c>
      <c r="C128" s="91" t="s">
        <v>257</v>
      </c>
      <c r="D128" s="92"/>
      <c r="E128" s="13" t="s">
        <v>0</v>
      </c>
      <c r="F128" s="14">
        <v>3</v>
      </c>
      <c r="G128" s="25">
        <v>1582.79</v>
      </c>
      <c r="H128" s="15">
        <f t="shared" si="1"/>
        <v>4748.37</v>
      </c>
    </row>
    <row r="129" spans="1:8" ht="29.25" customHeight="1">
      <c r="A129" s="13" t="s">
        <v>190</v>
      </c>
      <c r="B129" s="12" t="s">
        <v>225</v>
      </c>
      <c r="C129" s="91" t="s">
        <v>191</v>
      </c>
      <c r="D129" s="92"/>
      <c r="E129" s="13" t="s">
        <v>0</v>
      </c>
      <c r="F129" s="14">
        <v>1</v>
      </c>
      <c r="G129" s="25">
        <v>1950.81</v>
      </c>
      <c r="H129" s="15">
        <f t="shared" si="1"/>
        <v>1950.81</v>
      </c>
    </row>
    <row r="130" spans="1:8">
      <c r="A130" s="2" t="s">
        <v>192</v>
      </c>
      <c r="B130" s="2"/>
      <c r="C130" s="3" t="s">
        <v>226</v>
      </c>
      <c r="D130" s="3"/>
      <c r="E130" s="5"/>
      <c r="F130" s="5"/>
      <c r="G130" s="23"/>
      <c r="H130" s="6"/>
    </row>
    <row r="131" spans="1:8" ht="30" customHeight="1">
      <c r="A131" s="13" t="s">
        <v>193</v>
      </c>
      <c r="B131" s="12" t="s">
        <v>225</v>
      </c>
      <c r="C131" s="91" t="s">
        <v>194</v>
      </c>
      <c r="D131" s="92"/>
      <c r="E131" s="13" t="s">
        <v>0</v>
      </c>
      <c r="F131" s="14">
        <v>18</v>
      </c>
      <c r="G131" s="25">
        <v>120.75</v>
      </c>
      <c r="H131" s="15">
        <f t="shared" si="1"/>
        <v>2173.5</v>
      </c>
    </row>
    <row r="132" spans="1:8">
      <c r="A132" s="7" t="s">
        <v>195</v>
      </c>
      <c r="B132" s="9" t="s">
        <v>225</v>
      </c>
      <c r="C132" s="97" t="s">
        <v>196</v>
      </c>
      <c r="D132" s="98"/>
      <c r="E132" s="7" t="s">
        <v>0</v>
      </c>
      <c r="F132" s="10">
        <v>3</v>
      </c>
      <c r="G132" s="24">
        <v>50.83</v>
      </c>
      <c r="H132" s="15">
        <f t="shared" si="1"/>
        <v>152.49</v>
      </c>
    </row>
    <row r="133" spans="1:8" ht="28.5" customHeight="1">
      <c r="A133" s="13" t="s">
        <v>197</v>
      </c>
      <c r="B133" s="12" t="s">
        <v>225</v>
      </c>
      <c r="C133" s="91" t="s">
        <v>198</v>
      </c>
      <c r="D133" s="92"/>
      <c r="E133" s="13" t="s">
        <v>0</v>
      </c>
      <c r="F133" s="14">
        <v>3</v>
      </c>
      <c r="G133" s="25">
        <v>467.25</v>
      </c>
      <c r="H133" s="15">
        <f t="shared" si="1"/>
        <v>1401.75</v>
      </c>
    </row>
    <row r="134" spans="1:8">
      <c r="A134" s="7" t="s">
        <v>199</v>
      </c>
      <c r="B134" s="12" t="s">
        <v>225</v>
      </c>
      <c r="C134" s="97" t="s">
        <v>200</v>
      </c>
      <c r="D134" s="98"/>
      <c r="E134" s="7" t="s">
        <v>0</v>
      </c>
      <c r="F134" s="14">
        <v>1</v>
      </c>
      <c r="G134" s="24">
        <v>1272.47</v>
      </c>
      <c r="H134" s="15">
        <f t="shared" si="1"/>
        <v>1272.47</v>
      </c>
    </row>
    <row r="135" spans="1:8">
      <c r="A135" s="7" t="s">
        <v>201</v>
      </c>
      <c r="B135" s="9" t="s">
        <v>225</v>
      </c>
      <c r="C135" s="97" t="s">
        <v>202</v>
      </c>
      <c r="D135" s="98"/>
      <c r="E135" s="7" t="s">
        <v>0</v>
      </c>
      <c r="F135" s="10">
        <v>3</v>
      </c>
      <c r="G135" s="24">
        <v>125.91</v>
      </c>
      <c r="H135" s="15">
        <f t="shared" si="1"/>
        <v>377.73</v>
      </c>
    </row>
    <row r="136" spans="1:8">
      <c r="A136" s="2" t="s">
        <v>203</v>
      </c>
      <c r="B136" s="2"/>
      <c r="C136" s="89" t="s">
        <v>227</v>
      </c>
      <c r="D136" s="90"/>
      <c r="E136" s="5"/>
      <c r="F136" s="5"/>
      <c r="G136" s="23"/>
      <c r="H136" s="6"/>
    </row>
    <row r="137" spans="1:8">
      <c r="A137" s="7" t="s">
        <v>204</v>
      </c>
      <c r="B137" s="9" t="s">
        <v>225</v>
      </c>
      <c r="C137" s="97" t="s">
        <v>205</v>
      </c>
      <c r="D137" s="98"/>
      <c r="E137" s="7" t="s">
        <v>0</v>
      </c>
      <c r="F137" s="10">
        <v>12</v>
      </c>
      <c r="G137" s="24">
        <v>110.54</v>
      </c>
      <c r="H137" s="15">
        <f>F137*G137</f>
        <v>1326.48</v>
      </c>
    </row>
    <row r="138" spans="1:8">
      <c r="A138" s="7" t="s">
        <v>206</v>
      </c>
      <c r="B138" s="9" t="s">
        <v>225</v>
      </c>
      <c r="C138" s="97" t="s">
        <v>207</v>
      </c>
      <c r="D138" s="98"/>
      <c r="E138" s="7" t="s">
        <v>0</v>
      </c>
      <c r="F138" s="10">
        <v>4</v>
      </c>
      <c r="G138" s="24">
        <v>110.2</v>
      </c>
      <c r="H138" s="15">
        <f t="shared" ref="H138:H139" si="2">F138*G138</f>
        <v>440.8</v>
      </c>
    </row>
    <row r="139" spans="1:8">
      <c r="A139" s="7" t="s">
        <v>208</v>
      </c>
      <c r="B139" s="9" t="s">
        <v>225</v>
      </c>
      <c r="C139" s="97" t="s">
        <v>209</v>
      </c>
      <c r="D139" s="98"/>
      <c r="E139" s="7" t="s">
        <v>0</v>
      </c>
      <c r="F139" s="10">
        <v>2</v>
      </c>
      <c r="G139" s="24">
        <v>348.86</v>
      </c>
      <c r="H139" s="15">
        <f t="shared" si="2"/>
        <v>697.72</v>
      </c>
    </row>
    <row r="140" spans="1:8">
      <c r="A140" s="18">
        <v>97</v>
      </c>
      <c r="B140" s="1"/>
      <c r="C140" s="16" t="s">
        <v>210</v>
      </c>
      <c r="D140" s="17"/>
      <c r="E140" s="17"/>
      <c r="F140" s="17"/>
      <c r="G140" s="17"/>
      <c r="H140" s="22">
        <f>H142+H144</f>
        <v>1171.6799999999998</v>
      </c>
    </row>
    <row r="141" spans="1:8">
      <c r="A141" s="2" t="s">
        <v>237</v>
      </c>
      <c r="B141" s="2"/>
      <c r="C141" s="89" t="s">
        <v>211</v>
      </c>
      <c r="D141" s="90"/>
      <c r="E141" s="5"/>
      <c r="F141" s="5"/>
      <c r="G141" s="23"/>
      <c r="H141" s="6"/>
    </row>
    <row r="142" spans="1:8">
      <c r="A142" s="13" t="s">
        <v>212</v>
      </c>
      <c r="B142" s="12" t="s">
        <v>225</v>
      </c>
      <c r="C142" s="91" t="s">
        <v>213</v>
      </c>
      <c r="D142" s="92"/>
      <c r="E142" s="13" t="s">
        <v>0</v>
      </c>
      <c r="F142" s="14">
        <v>50</v>
      </c>
      <c r="G142" s="25">
        <v>14.37</v>
      </c>
      <c r="H142" s="15">
        <f t="shared" ref="H142" si="3">F142*G142</f>
        <v>718.5</v>
      </c>
    </row>
    <row r="143" spans="1:8">
      <c r="A143" s="2" t="s">
        <v>238</v>
      </c>
      <c r="B143" s="2"/>
      <c r="C143" s="89" t="s">
        <v>239</v>
      </c>
      <c r="D143" s="90"/>
      <c r="E143" s="5"/>
      <c r="F143" s="5"/>
      <c r="G143" s="23"/>
      <c r="H143" s="6"/>
    </row>
    <row r="144" spans="1:8">
      <c r="A144" s="7" t="s">
        <v>214</v>
      </c>
      <c r="B144" s="12" t="s">
        <v>225</v>
      </c>
      <c r="C144" s="91" t="s">
        <v>215</v>
      </c>
      <c r="D144" s="92"/>
      <c r="E144" s="13" t="s">
        <v>0</v>
      </c>
      <c r="F144" s="14">
        <v>21</v>
      </c>
      <c r="G144" s="24">
        <v>21.58</v>
      </c>
      <c r="H144" s="15">
        <f t="shared" ref="H144" si="4">F144*G144</f>
        <v>453.17999999999995</v>
      </c>
    </row>
    <row r="145" spans="1:8">
      <c r="A145" s="18"/>
      <c r="B145" s="1"/>
      <c r="C145" s="48" t="s">
        <v>298</v>
      </c>
      <c r="D145" s="49"/>
      <c r="E145" s="49"/>
      <c r="F145" s="49"/>
      <c r="G145" s="49"/>
      <c r="H145" s="22">
        <f>H147+H148+H149+H150</f>
        <v>4550</v>
      </c>
    </row>
    <row r="146" spans="1:8">
      <c r="A146" s="2"/>
      <c r="B146" s="2"/>
      <c r="C146" s="89" t="s">
        <v>304</v>
      </c>
      <c r="D146" s="90"/>
      <c r="E146" s="5"/>
      <c r="F146" s="5"/>
      <c r="G146" s="23"/>
      <c r="H146" s="6"/>
    </row>
    <row r="147" spans="1:8">
      <c r="A147" s="13"/>
      <c r="B147" s="12" t="s">
        <v>305</v>
      </c>
      <c r="C147" s="91" t="s">
        <v>299</v>
      </c>
      <c r="D147" s="92"/>
      <c r="E147" s="13" t="s">
        <v>303</v>
      </c>
      <c r="F147" s="14">
        <v>1</v>
      </c>
      <c r="G147" s="25">
        <v>1200</v>
      </c>
      <c r="H147" s="15">
        <f t="shared" ref="H147:H149" si="5">F147*G147</f>
        <v>1200</v>
      </c>
    </row>
    <row r="148" spans="1:8">
      <c r="A148" s="13"/>
      <c r="B148" s="12" t="s">
        <v>305</v>
      </c>
      <c r="C148" s="91" t="s">
        <v>300</v>
      </c>
      <c r="D148" s="92"/>
      <c r="E148" s="13" t="s">
        <v>303</v>
      </c>
      <c r="F148" s="14">
        <v>1</v>
      </c>
      <c r="G148" s="25">
        <v>1200</v>
      </c>
      <c r="H148" s="15">
        <f t="shared" si="5"/>
        <v>1200</v>
      </c>
    </row>
    <row r="149" spans="1:8">
      <c r="A149" s="13"/>
      <c r="B149" s="12" t="s">
        <v>305</v>
      </c>
      <c r="C149" s="91" t="s">
        <v>301</v>
      </c>
      <c r="D149" s="92"/>
      <c r="E149" s="13" t="s">
        <v>303</v>
      </c>
      <c r="F149" s="14">
        <v>1</v>
      </c>
      <c r="G149" s="25">
        <v>1500</v>
      </c>
      <c r="H149" s="15">
        <f t="shared" si="5"/>
        <v>1500</v>
      </c>
    </row>
    <row r="150" spans="1:8" ht="15" customHeight="1">
      <c r="A150" s="13"/>
      <c r="B150" s="12" t="s">
        <v>305</v>
      </c>
      <c r="C150" s="91" t="s">
        <v>302</v>
      </c>
      <c r="D150" s="92"/>
      <c r="E150" s="13" t="s">
        <v>303</v>
      </c>
      <c r="F150" s="14">
        <v>1</v>
      </c>
      <c r="G150" s="25">
        <v>650</v>
      </c>
      <c r="H150" s="15">
        <f t="shared" ref="H150" si="6">F150*G150</f>
        <v>650</v>
      </c>
    </row>
    <row r="151" spans="1:8">
      <c r="A151" s="93" t="s">
        <v>247</v>
      </c>
      <c r="B151" s="94"/>
      <c r="C151" s="94"/>
      <c r="D151" s="94"/>
      <c r="E151" s="94"/>
      <c r="F151" s="94"/>
      <c r="G151" s="95"/>
      <c r="H151" s="22">
        <f>H5+H8+H13+H16+H21+H25+H28+H34+H37+H42+H45+H50+H57+H60+H65+H68+H74+H81+H92+H104+H107+H110+H114+H120+H123+H140+H145</f>
        <v>114184.95349999996</v>
      </c>
    </row>
    <row r="153" spans="1:8">
      <c r="A153" t="s">
        <v>306</v>
      </c>
    </row>
    <row r="157" spans="1:8">
      <c r="D157" s="26" t="s">
        <v>283</v>
      </c>
    </row>
    <row r="158" spans="1:8">
      <c r="D158" t="s">
        <v>251</v>
      </c>
    </row>
    <row r="159" spans="1:8">
      <c r="D159" t="s">
        <v>252</v>
      </c>
    </row>
    <row r="160" spans="1:8">
      <c r="D160" t="s">
        <v>253</v>
      </c>
    </row>
  </sheetData>
  <mergeCells count="92">
    <mergeCell ref="C33:D33"/>
    <mergeCell ref="C32:D32"/>
    <mergeCell ref="C36:D36"/>
    <mergeCell ref="C67:D67"/>
    <mergeCell ref="C47:D47"/>
    <mergeCell ref="C59:D59"/>
    <mergeCell ref="C56:D56"/>
    <mergeCell ref="C141:D141"/>
    <mergeCell ref="C91:D91"/>
    <mergeCell ref="C80:D80"/>
    <mergeCell ref="C95:D95"/>
    <mergeCell ref="C94:D94"/>
    <mergeCell ref="C103:D103"/>
    <mergeCell ref="C102:D102"/>
    <mergeCell ref="C101:D101"/>
    <mergeCell ref="C83:D83"/>
    <mergeCell ref="C84:D84"/>
    <mergeCell ref="C85:D85"/>
    <mergeCell ref="C86:D86"/>
    <mergeCell ref="C96:D96"/>
    <mergeCell ref="C97:D97"/>
    <mergeCell ref="C98:D98"/>
    <mergeCell ref="C99:D99"/>
    <mergeCell ref="C143:D143"/>
    <mergeCell ref="C144:D144"/>
    <mergeCell ref="C109:D109"/>
    <mergeCell ref="C131:D131"/>
    <mergeCell ref="C113:D113"/>
    <mergeCell ref="C125:D125"/>
    <mergeCell ref="C126:D126"/>
    <mergeCell ref="C127:D127"/>
    <mergeCell ref="C119:D119"/>
    <mergeCell ref="C122:D122"/>
    <mergeCell ref="C118:D118"/>
    <mergeCell ref="C117:D117"/>
    <mergeCell ref="C115:D115"/>
    <mergeCell ref="C116:D116"/>
    <mergeCell ref="C112:D112"/>
    <mergeCell ref="C142:D142"/>
    <mergeCell ref="C134:D134"/>
    <mergeCell ref="C44:D44"/>
    <mergeCell ref="C128:D128"/>
    <mergeCell ref="C129:D129"/>
    <mergeCell ref="C106:D106"/>
    <mergeCell ref="C79:D79"/>
    <mergeCell ref="C87:D87"/>
    <mergeCell ref="C89:D89"/>
    <mergeCell ref="C77:D77"/>
    <mergeCell ref="C100:D100"/>
    <mergeCell ref="C62:D62"/>
    <mergeCell ref="C49:D49"/>
    <mergeCell ref="C63:D63"/>
    <mergeCell ref="C64:D64"/>
    <mergeCell ref="C55:D55"/>
    <mergeCell ref="C53:D53"/>
    <mergeCell ref="B1:H1"/>
    <mergeCell ref="A3:H3"/>
    <mergeCell ref="C4:D4"/>
    <mergeCell ref="A2:H2"/>
    <mergeCell ref="C39:D39"/>
    <mergeCell ref="C5:G5"/>
    <mergeCell ref="C18:D18"/>
    <mergeCell ref="C7:D7"/>
    <mergeCell ref="C10:D10"/>
    <mergeCell ref="C15:D15"/>
    <mergeCell ref="C24:D24"/>
    <mergeCell ref="C23:D23"/>
    <mergeCell ref="C27:D27"/>
    <mergeCell ref="C20:D20"/>
    <mergeCell ref="C12:D12"/>
    <mergeCell ref="C30:D30"/>
    <mergeCell ref="A151:G151"/>
    <mergeCell ref="L5:Q5"/>
    <mergeCell ref="L6:Q6"/>
    <mergeCell ref="C41:D41"/>
    <mergeCell ref="C70:D70"/>
    <mergeCell ref="C139:D139"/>
    <mergeCell ref="C132:D132"/>
    <mergeCell ref="C133:D133"/>
    <mergeCell ref="C135:D135"/>
    <mergeCell ref="C136:D136"/>
    <mergeCell ref="C137:D137"/>
    <mergeCell ref="C138:D138"/>
    <mergeCell ref="C72:D72"/>
    <mergeCell ref="C73:D73"/>
    <mergeCell ref="C76:D76"/>
    <mergeCell ref="C52:D52"/>
    <mergeCell ref="C146:D146"/>
    <mergeCell ref="C150:D150"/>
    <mergeCell ref="C147:D147"/>
    <mergeCell ref="C148:D148"/>
    <mergeCell ref="C149:D149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L45"/>
  <sheetViews>
    <sheetView showGridLines="0" workbookViewId="0">
      <selection activeCell="I40" sqref="I40"/>
    </sheetView>
  </sheetViews>
  <sheetFormatPr defaultRowHeight="15"/>
  <cols>
    <col min="1" max="1" width="15.28515625" customWidth="1"/>
    <col min="2" max="2" width="64.140625" customWidth="1"/>
    <col min="3" max="3" width="18.140625" customWidth="1"/>
    <col min="4" max="4" width="15.28515625" customWidth="1"/>
    <col min="5" max="5" width="12.85546875" bestFit="1" customWidth="1"/>
    <col min="6" max="6" width="9.5703125" customWidth="1"/>
    <col min="7" max="7" width="12.85546875" bestFit="1" customWidth="1"/>
    <col min="8" max="8" width="12.28515625" customWidth="1"/>
    <col min="9" max="9" width="15.85546875" customWidth="1"/>
    <col min="10" max="10" width="10.28515625" bestFit="1" customWidth="1"/>
    <col min="11" max="11" width="11.28515625" customWidth="1"/>
    <col min="12" max="12" width="10.28515625" bestFit="1" customWidth="1"/>
  </cols>
  <sheetData>
    <row r="5" spans="1:12" ht="16.5" thickBot="1">
      <c r="A5" s="50"/>
      <c r="B5" s="51"/>
      <c r="C5" s="52"/>
      <c r="D5" s="52"/>
      <c r="E5" s="53"/>
      <c r="F5" s="53"/>
      <c r="G5" s="53"/>
      <c r="H5" s="53"/>
      <c r="I5" s="53" t="s">
        <v>318</v>
      </c>
      <c r="K5" s="52"/>
      <c r="L5" s="53"/>
    </row>
    <row r="6" spans="1:12" ht="19.5" thickBot="1">
      <c r="A6" s="110" t="s">
        <v>320</v>
      </c>
      <c r="B6" s="111"/>
      <c r="C6" s="111"/>
      <c r="D6" s="111"/>
      <c r="E6" s="111"/>
      <c r="F6" s="111"/>
      <c r="G6" s="54"/>
      <c r="H6" s="54"/>
      <c r="I6" s="54" t="s">
        <v>319</v>
      </c>
      <c r="J6" s="54"/>
      <c r="K6" s="54"/>
      <c r="L6" s="55"/>
    </row>
    <row r="7" spans="1:12" ht="15.75">
      <c r="A7" s="112" t="s">
        <v>307</v>
      </c>
      <c r="B7" s="56" t="s">
        <v>249</v>
      </c>
      <c r="C7" s="57" t="s">
        <v>308</v>
      </c>
      <c r="D7" s="57" t="s">
        <v>309</v>
      </c>
      <c r="E7" s="114" t="s">
        <v>310</v>
      </c>
      <c r="F7" s="115"/>
      <c r="G7" s="115" t="s">
        <v>311</v>
      </c>
      <c r="H7" s="115"/>
      <c r="I7" s="115" t="s">
        <v>312</v>
      </c>
      <c r="J7" s="115"/>
      <c r="K7" s="108" t="s">
        <v>313</v>
      </c>
      <c r="L7" s="109"/>
    </row>
    <row r="8" spans="1:12" ht="16.5" thickBot="1">
      <c r="A8" s="113"/>
      <c r="B8" s="58" t="s">
        <v>314</v>
      </c>
      <c r="C8" s="59">
        <v>1</v>
      </c>
      <c r="D8" s="60"/>
      <c r="E8" s="60">
        <v>1</v>
      </c>
      <c r="F8" s="61" t="s">
        <v>315</v>
      </c>
      <c r="G8" s="59">
        <v>1</v>
      </c>
      <c r="H8" s="61" t="s">
        <v>315</v>
      </c>
      <c r="I8" s="59">
        <v>1</v>
      </c>
      <c r="J8" s="61" t="s">
        <v>315</v>
      </c>
      <c r="K8" s="62">
        <v>1</v>
      </c>
      <c r="L8" s="63" t="s">
        <v>315</v>
      </c>
    </row>
    <row r="9" spans="1:12" ht="15.75">
      <c r="A9" s="82" t="str">
        <f>Planilha1!A5</f>
        <v>02</v>
      </c>
      <c r="B9" s="52" t="str">
        <f>Planilha1!C5</f>
        <v>INÍCIO, APOIO E ADMINISTRAÇÃO DA OBRA</v>
      </c>
      <c r="C9" s="64">
        <f>Planilha1!H5</f>
        <v>518.12</v>
      </c>
      <c r="D9" s="65">
        <f t="shared" ref="D9:D34" si="0">C9/$C$37</f>
        <v>4.5375505626492211E-3</v>
      </c>
      <c r="E9" s="66">
        <f>C9</f>
        <v>518.12</v>
      </c>
      <c r="F9" s="67">
        <f>E9/C9</f>
        <v>1</v>
      </c>
      <c r="G9" s="64"/>
      <c r="H9" s="67">
        <f>G9/C9</f>
        <v>0</v>
      </c>
      <c r="I9" s="64"/>
      <c r="J9" s="67">
        <f>I9/C9</f>
        <v>0</v>
      </c>
      <c r="K9" s="68"/>
      <c r="L9" s="69">
        <f>F9+J9</f>
        <v>1</v>
      </c>
    </row>
    <row r="10" spans="1:12" ht="15.75">
      <c r="A10" s="84" t="str">
        <f>Planilha1!A8</f>
        <v>03</v>
      </c>
      <c r="B10" s="52" t="str">
        <f>Planilha1!C8</f>
        <v>DEMOLIÇÃO SEM APROVEITAMENTO</v>
      </c>
      <c r="C10" s="64">
        <f>Planilha1!H8</f>
        <v>807.60719999999992</v>
      </c>
      <c r="D10" s="71">
        <f t="shared" si="0"/>
        <v>7.0727987816713543E-3</v>
      </c>
      <c r="E10" s="66">
        <f>C10</f>
        <v>807.60719999999992</v>
      </c>
      <c r="F10" s="67">
        <f t="shared" ref="F10:F35" si="1">E10/C10</f>
        <v>1</v>
      </c>
      <c r="G10" s="64"/>
      <c r="H10" s="67">
        <f t="shared" ref="H10:H35" si="2">G10/C10</f>
        <v>0</v>
      </c>
      <c r="I10" s="64"/>
      <c r="J10" s="67">
        <f t="shared" ref="J10:J35" si="3">I10/C10</f>
        <v>0</v>
      </c>
      <c r="K10" s="68"/>
      <c r="L10" s="69">
        <f t="shared" ref="L10:L19" si="4">F10+J10</f>
        <v>1</v>
      </c>
    </row>
    <row r="11" spans="1:12" ht="15.75">
      <c r="A11" s="84" t="str">
        <f>Planilha1!A13</f>
        <v>04</v>
      </c>
      <c r="B11" s="52" t="str">
        <f>Planilha1!C13</f>
        <v>RETIRADA COM PROVÁVEL REAPROVEITAMENTO</v>
      </c>
      <c r="C11" s="64">
        <f>Planilha1!H13</f>
        <v>414.93600000000004</v>
      </c>
      <c r="D11" s="71">
        <f t="shared" si="0"/>
        <v>3.6338938474936647E-3</v>
      </c>
      <c r="E11" s="66">
        <f>C11</f>
        <v>414.93600000000004</v>
      </c>
      <c r="F11" s="67">
        <f t="shared" si="1"/>
        <v>1</v>
      </c>
      <c r="G11" s="64"/>
      <c r="H11" s="67">
        <f t="shared" si="2"/>
        <v>0</v>
      </c>
      <c r="I11" s="64"/>
      <c r="J11" s="67">
        <f t="shared" si="3"/>
        <v>0</v>
      </c>
      <c r="K11" s="68"/>
      <c r="L11" s="69">
        <f t="shared" si="4"/>
        <v>1</v>
      </c>
    </row>
    <row r="12" spans="1:12" ht="15.75">
      <c r="A12" s="84" t="str">
        <f>Planilha1!A16</f>
        <v>06</v>
      </c>
      <c r="B12" s="52" t="str">
        <f>Planilha1!C16</f>
        <v>SERVIÇOS EM SOLO  E ROCHA, MANUAL</v>
      </c>
      <c r="C12" s="64">
        <f>Planilha1!H16</f>
        <v>950.53939999999989</v>
      </c>
      <c r="D12" s="71">
        <f t="shared" si="0"/>
        <v>8.3245591548101842E-3</v>
      </c>
      <c r="E12" s="66">
        <f>C12/2</f>
        <v>475.26969999999994</v>
      </c>
      <c r="F12" s="67">
        <f t="shared" si="1"/>
        <v>0.5</v>
      </c>
      <c r="G12" s="64">
        <f>C12/2</f>
        <v>475.26969999999994</v>
      </c>
      <c r="H12" s="67">
        <f t="shared" si="2"/>
        <v>0.5</v>
      </c>
      <c r="I12" s="64"/>
      <c r="J12" s="67">
        <f t="shared" si="3"/>
        <v>0</v>
      </c>
      <c r="K12" s="68"/>
      <c r="L12" s="69">
        <f>F12+H12+J12</f>
        <v>1</v>
      </c>
    </row>
    <row r="13" spans="1:12" ht="15.75">
      <c r="A13" s="84" t="str">
        <f>Planilha1!A21</f>
        <v>09</v>
      </c>
      <c r="B13" s="52" t="str">
        <f>Planilha1!C21</f>
        <v>FORMA</v>
      </c>
      <c r="C13" s="64">
        <f>Planilha1!H21</f>
        <v>1537.3596</v>
      </c>
      <c r="D13" s="71">
        <f t="shared" si="0"/>
        <v>1.3463766922670775E-2</v>
      </c>
      <c r="E13" s="66">
        <f>C13</f>
        <v>1537.3596</v>
      </c>
      <c r="F13" s="67">
        <f t="shared" si="1"/>
        <v>1</v>
      </c>
      <c r="G13" s="64"/>
      <c r="H13" s="67">
        <f t="shared" si="2"/>
        <v>0</v>
      </c>
      <c r="I13" s="64"/>
      <c r="J13" s="67">
        <f t="shared" si="3"/>
        <v>0</v>
      </c>
      <c r="K13" s="68"/>
      <c r="L13" s="69">
        <f t="shared" si="4"/>
        <v>1</v>
      </c>
    </row>
    <row r="14" spans="1:12" ht="15.75">
      <c r="A14" s="84" t="str">
        <f>Planilha1!A25</f>
        <v>10</v>
      </c>
      <c r="B14" s="52" t="str">
        <f>Planilha1!C25</f>
        <v>ARMADURA E CORDOALHA ESTRUTURAL</v>
      </c>
      <c r="C14" s="64">
        <f>Planilha1!H25</f>
        <v>601.65000000000009</v>
      </c>
      <c r="D14" s="71">
        <f t="shared" si="0"/>
        <v>5.2690830232724169E-3</v>
      </c>
      <c r="E14" s="66">
        <f>C14/3</f>
        <v>200.55000000000004</v>
      </c>
      <c r="F14" s="67">
        <f t="shared" si="1"/>
        <v>0.33333333333333337</v>
      </c>
      <c r="G14" s="64">
        <f>C14-E14</f>
        <v>401.1</v>
      </c>
      <c r="H14" s="67">
        <f t="shared" si="2"/>
        <v>0.66666666666666663</v>
      </c>
      <c r="I14" s="64"/>
      <c r="J14" s="67">
        <f t="shared" si="3"/>
        <v>0</v>
      </c>
      <c r="K14" s="68"/>
      <c r="L14" s="69">
        <f>F14+H14+J14</f>
        <v>1</v>
      </c>
    </row>
    <row r="15" spans="1:12" ht="15.75">
      <c r="A15" s="84" t="str">
        <f>Planilha1!A28</f>
        <v>11</v>
      </c>
      <c r="B15" s="52" t="str">
        <f>Planilha1!C28</f>
        <v xml:space="preserve">CONCRETO, MASSA E LATRO </v>
      </c>
      <c r="C15" s="64">
        <f>Planilha1!H28</f>
        <v>348.87599999999998</v>
      </c>
      <c r="D15" s="71">
        <f t="shared" si="0"/>
        <v>3.05535877807228E-3</v>
      </c>
      <c r="E15" s="66"/>
      <c r="F15" s="67">
        <f t="shared" si="1"/>
        <v>0</v>
      </c>
      <c r="G15" s="64">
        <f>C15</f>
        <v>348.87599999999998</v>
      </c>
      <c r="H15" s="67">
        <f t="shared" si="2"/>
        <v>1</v>
      </c>
      <c r="I15" s="64"/>
      <c r="J15" s="67">
        <f t="shared" si="3"/>
        <v>0</v>
      </c>
      <c r="K15" s="68"/>
      <c r="L15" s="69">
        <f>F15+H15+J15</f>
        <v>1</v>
      </c>
    </row>
    <row r="16" spans="1:12" ht="15.75">
      <c r="A16" s="84" t="str">
        <f>Planilha1!A34</f>
        <v>12</v>
      </c>
      <c r="B16" s="52" t="str">
        <f>Planilha1!C34</f>
        <v>FUNDAÇÃO PROFUNDA</v>
      </c>
      <c r="C16" s="64">
        <f>Planilha1!H34</f>
        <v>772.8</v>
      </c>
      <c r="D16" s="71">
        <f t="shared" si="0"/>
        <v>6.7679670246570643E-3</v>
      </c>
      <c r="E16" s="66">
        <f>C16/2</f>
        <v>386.4</v>
      </c>
      <c r="F16" s="67">
        <f t="shared" si="1"/>
        <v>0.5</v>
      </c>
      <c r="G16" s="64">
        <f>C16-E16</f>
        <v>386.4</v>
      </c>
      <c r="H16" s="67">
        <f t="shared" si="2"/>
        <v>0.5</v>
      </c>
      <c r="I16" s="64"/>
      <c r="J16" s="67">
        <f t="shared" si="3"/>
        <v>0</v>
      </c>
      <c r="K16" s="68"/>
      <c r="L16" s="69">
        <f>F16+H16+J16</f>
        <v>1</v>
      </c>
    </row>
    <row r="17" spans="1:12" ht="15.75">
      <c r="A17" s="84" t="str">
        <f>Planilha1!A37</f>
        <v>14</v>
      </c>
      <c r="B17" s="52" t="str">
        <f>Planilha1!C37</f>
        <v>ALVENARIA E ELEMENTO DIVISOR</v>
      </c>
      <c r="C17" s="64">
        <f>Planilha1!H37</f>
        <v>2798.8607999999999</v>
      </c>
      <c r="D17" s="71">
        <f t="shared" si="0"/>
        <v>2.4511642858443698E-2</v>
      </c>
      <c r="E17" s="66"/>
      <c r="F17" s="67">
        <f t="shared" si="1"/>
        <v>0</v>
      </c>
      <c r="G17" s="64">
        <f>C17/2</f>
        <v>1399.4304</v>
      </c>
      <c r="H17" s="67">
        <f t="shared" si="2"/>
        <v>0.5</v>
      </c>
      <c r="I17" s="64">
        <f>G17</f>
        <v>1399.4304</v>
      </c>
      <c r="J17" s="67">
        <f t="shared" si="3"/>
        <v>0.5</v>
      </c>
      <c r="K17" s="68"/>
      <c r="L17" s="69">
        <f>F17+H17+J17</f>
        <v>1</v>
      </c>
    </row>
    <row r="18" spans="1:12" ht="15.75">
      <c r="A18" s="84" t="str">
        <f>Planilha1!A42</f>
        <v>16</v>
      </c>
      <c r="B18" s="52" t="str">
        <f>Planilha1!C42</f>
        <v>TELHAMENTO - CASA DE BOMBA E RESERVATÓRIO</v>
      </c>
      <c r="C18" s="64">
        <f>Planilha1!H42</f>
        <v>1686</v>
      </c>
      <c r="D18" s="71">
        <f t="shared" si="0"/>
        <v>1.4765518120563937E-2</v>
      </c>
      <c r="E18" s="66"/>
      <c r="F18" s="67">
        <f t="shared" si="1"/>
        <v>0</v>
      </c>
      <c r="G18" s="64"/>
      <c r="H18" s="67">
        <f t="shared" si="2"/>
        <v>0</v>
      </c>
      <c r="I18" s="64">
        <f>C18</f>
        <v>1686</v>
      </c>
      <c r="J18" s="67">
        <f t="shared" si="3"/>
        <v>1</v>
      </c>
      <c r="K18" s="68"/>
      <c r="L18" s="69">
        <f t="shared" si="4"/>
        <v>1</v>
      </c>
    </row>
    <row r="19" spans="1:12" ht="15.75">
      <c r="A19" s="84" t="str">
        <f>Planilha1!A45</f>
        <v>17</v>
      </c>
      <c r="B19" s="52" t="str">
        <f>Planilha1!C45</f>
        <v>REVESTIMENTO EO MASSA OU FUNDIDO NO LOCAL</v>
      </c>
      <c r="C19" s="64">
        <f>Planilha1!H45</f>
        <v>1077.68</v>
      </c>
      <c r="D19" s="71">
        <f t="shared" si="0"/>
        <v>9.4380210961858505E-3</v>
      </c>
      <c r="E19" s="66"/>
      <c r="F19" s="67">
        <f t="shared" si="1"/>
        <v>0</v>
      </c>
      <c r="G19" s="64"/>
      <c r="H19" s="67">
        <f t="shared" si="2"/>
        <v>0</v>
      </c>
      <c r="I19" s="64">
        <f>C19</f>
        <v>1077.68</v>
      </c>
      <c r="J19" s="67">
        <f t="shared" si="3"/>
        <v>1</v>
      </c>
      <c r="K19" s="68"/>
      <c r="L19" s="69">
        <f t="shared" si="4"/>
        <v>1</v>
      </c>
    </row>
    <row r="20" spans="1:12" ht="15.75">
      <c r="A20" s="84" t="str">
        <f>Planilha1!A50</f>
        <v>18</v>
      </c>
      <c r="B20" s="52" t="str">
        <f>Planilha1!C50</f>
        <v>REVESTIMENTO CERÂMICO</v>
      </c>
      <c r="C20" s="64">
        <f>Planilha1!H50</f>
        <v>1683.6990000000001</v>
      </c>
      <c r="D20" s="71">
        <f t="shared" si="0"/>
        <v>1.4745366603840678E-2</v>
      </c>
      <c r="E20" s="66"/>
      <c r="F20" s="67">
        <f t="shared" si="1"/>
        <v>0</v>
      </c>
      <c r="G20" s="64">
        <f>C20</f>
        <v>1683.6990000000001</v>
      </c>
      <c r="H20" s="67">
        <f t="shared" si="2"/>
        <v>1</v>
      </c>
      <c r="I20" s="64"/>
      <c r="J20" s="67">
        <f t="shared" si="3"/>
        <v>0</v>
      </c>
      <c r="K20" s="68"/>
      <c r="L20" s="69">
        <f>F20+H20+J20</f>
        <v>1</v>
      </c>
    </row>
    <row r="21" spans="1:12" ht="15.75">
      <c r="A21" s="84" t="str">
        <f>Planilha1!A57</f>
        <v>23</v>
      </c>
      <c r="B21" s="52" t="str">
        <f>Planilha1!C57</f>
        <v>ESQUADRIA, MARCENARIA E ELEMENTO EM MADEIRA</v>
      </c>
      <c r="C21" s="64">
        <f>Planilha1!H57</f>
        <v>692.05</v>
      </c>
      <c r="D21" s="71">
        <f t="shared" si="0"/>
        <v>6.0607810292623203E-3</v>
      </c>
      <c r="E21" s="66"/>
      <c r="F21" s="67">
        <f t="shared" si="1"/>
        <v>0</v>
      </c>
      <c r="G21" s="64">
        <f>C21/2</f>
        <v>346.02499999999998</v>
      </c>
      <c r="H21" s="67">
        <f t="shared" si="2"/>
        <v>0.5</v>
      </c>
      <c r="I21" s="64">
        <f>G21</f>
        <v>346.02499999999998</v>
      </c>
      <c r="J21" s="67">
        <f t="shared" si="3"/>
        <v>0.5</v>
      </c>
      <c r="K21" s="68"/>
      <c r="L21" s="69">
        <f t="shared" ref="L21:L35" si="5">F21+H21+J21</f>
        <v>1</v>
      </c>
    </row>
    <row r="22" spans="1:12" ht="15.75">
      <c r="A22" s="84" t="str">
        <f>Planilha1!A60</f>
        <v>24</v>
      </c>
      <c r="B22" s="52" t="str">
        <f>Planilha1!C60</f>
        <v>ESQUADRIA, SERRALHERIA E ELEMENTO EM FERRO</v>
      </c>
      <c r="C22" s="64">
        <f>Planilha1!H60</f>
        <v>16787.792000000001</v>
      </c>
      <c r="D22" s="71">
        <f t="shared" si="0"/>
        <v>0.14702280366563364</v>
      </c>
      <c r="E22" s="66"/>
      <c r="F22" s="67">
        <f t="shared" si="1"/>
        <v>0</v>
      </c>
      <c r="G22" s="64"/>
      <c r="H22" s="67">
        <f t="shared" si="2"/>
        <v>0</v>
      </c>
      <c r="I22" s="64">
        <f>C22</f>
        <v>16787.792000000001</v>
      </c>
      <c r="J22" s="67">
        <f t="shared" si="3"/>
        <v>1</v>
      </c>
      <c r="K22" s="68"/>
      <c r="L22" s="69">
        <f t="shared" si="5"/>
        <v>1</v>
      </c>
    </row>
    <row r="23" spans="1:12" ht="15.75">
      <c r="A23" s="84" t="str">
        <f>Planilha1!A65</f>
        <v>32</v>
      </c>
      <c r="B23" s="52" t="str">
        <f>Planilha1!C65</f>
        <v>IMPERMEABILIZAÇÃO PROTEÇÃO E JUNTA</v>
      </c>
      <c r="C23" s="64">
        <f>Planilha1!H65</f>
        <v>567.25350000000003</v>
      </c>
      <c r="D23" s="71">
        <f t="shared" si="0"/>
        <v>4.9678480623981712E-3</v>
      </c>
      <c r="E23" s="66">
        <f>C23/3</f>
        <v>189.08450000000002</v>
      </c>
      <c r="F23" s="67">
        <f t="shared" si="1"/>
        <v>0.33333333333333337</v>
      </c>
      <c r="G23" s="64">
        <f>C23-E23</f>
        <v>378.16899999999998</v>
      </c>
      <c r="H23" s="67">
        <f t="shared" si="2"/>
        <v>0.66666666666666663</v>
      </c>
      <c r="I23" s="64"/>
      <c r="J23" s="67">
        <f t="shared" si="3"/>
        <v>0</v>
      </c>
      <c r="K23" s="68"/>
      <c r="L23" s="69">
        <f t="shared" si="5"/>
        <v>1</v>
      </c>
    </row>
    <row r="24" spans="1:12" ht="15.75">
      <c r="A24" s="84" t="str">
        <f>Planilha1!A68</f>
        <v>37</v>
      </c>
      <c r="B24" s="52" t="str">
        <f>Planilha1!C68</f>
        <v>QUADRO E PAINEL PARA ENERGIA ELÉTRICA</v>
      </c>
      <c r="C24" s="64">
        <f>Planilha1!H68</f>
        <v>1006.21</v>
      </c>
      <c r="D24" s="71">
        <f t="shared" si="0"/>
        <v>8.8121067545033453E-3</v>
      </c>
      <c r="E24" s="66"/>
      <c r="F24" s="67">
        <f t="shared" si="1"/>
        <v>0</v>
      </c>
      <c r="G24" s="64"/>
      <c r="H24" s="67">
        <f t="shared" si="2"/>
        <v>0</v>
      </c>
      <c r="I24" s="64">
        <f>C24</f>
        <v>1006.21</v>
      </c>
      <c r="J24" s="67">
        <f t="shared" si="3"/>
        <v>1</v>
      </c>
      <c r="K24" s="68"/>
      <c r="L24" s="69">
        <f t="shared" si="5"/>
        <v>1</v>
      </c>
    </row>
    <row r="25" spans="1:12" ht="15.75">
      <c r="A25" s="84" t="str">
        <f>Planilha1!A74</f>
        <v>38</v>
      </c>
      <c r="B25" s="52" t="str">
        <f>Planilha1!C74</f>
        <v>TUBULAÇÃO E  CONDUTO PARA ENERGIA ELÉTRICA</v>
      </c>
      <c r="C25" s="64">
        <f>Planilha1!H74</f>
        <v>10216.9</v>
      </c>
      <c r="D25" s="71">
        <f t="shared" si="0"/>
        <v>8.9476762803078105E-2</v>
      </c>
      <c r="E25" s="66"/>
      <c r="F25" s="67">
        <f t="shared" si="1"/>
        <v>0</v>
      </c>
      <c r="G25" s="64"/>
      <c r="H25" s="67">
        <f t="shared" si="2"/>
        <v>0</v>
      </c>
      <c r="I25" s="64">
        <f>C25</f>
        <v>10216.9</v>
      </c>
      <c r="J25" s="67">
        <f t="shared" si="3"/>
        <v>1</v>
      </c>
      <c r="K25" s="68"/>
      <c r="L25" s="69">
        <f t="shared" si="5"/>
        <v>1</v>
      </c>
    </row>
    <row r="26" spans="1:12" ht="15.75">
      <c r="A26" s="84" t="str">
        <f>Planilha1!A81</f>
        <v>39</v>
      </c>
      <c r="B26" s="52" t="str">
        <f>Planilha1!C81</f>
        <v xml:space="preserve"> CONDUTOR E ENFIAÇÃO DE  ENERGIA ELÉTRICA</v>
      </c>
      <c r="C26" s="64">
        <f>Planilha1!H81</f>
        <v>7983.7</v>
      </c>
      <c r="D26" s="71">
        <f t="shared" si="0"/>
        <v>6.9919019584309794E-2</v>
      </c>
      <c r="E26" s="66"/>
      <c r="F26" s="67">
        <f t="shared" si="1"/>
        <v>0</v>
      </c>
      <c r="G26" s="64">
        <f>C26</f>
        <v>7983.7</v>
      </c>
      <c r="H26" s="67">
        <f t="shared" si="2"/>
        <v>1</v>
      </c>
      <c r="I26" s="64"/>
      <c r="J26" s="67">
        <f t="shared" si="3"/>
        <v>0</v>
      </c>
      <c r="K26" s="68"/>
      <c r="L26" s="69">
        <f t="shared" si="5"/>
        <v>1</v>
      </c>
    </row>
    <row r="27" spans="1:12" ht="15.75">
      <c r="A27" s="84" t="str">
        <f>Planilha1!A92</f>
        <v>40</v>
      </c>
      <c r="B27" s="52" t="str">
        <f>Planilha1!C92</f>
        <v xml:space="preserve"> DISTRIBUIÇÃO DE FORÇA E COMANDO DE ENERGIA ELÉTRICA</v>
      </c>
      <c r="C27" s="64">
        <f>Planilha1!H92</f>
        <v>3367.6800000000003</v>
      </c>
      <c r="D27" s="71">
        <f t="shared" si="0"/>
        <v>2.9493202885089422E-2</v>
      </c>
      <c r="E27" s="66">
        <f>C27/2</f>
        <v>1683.8400000000001</v>
      </c>
      <c r="F27" s="67">
        <f t="shared" si="1"/>
        <v>0.5</v>
      </c>
      <c r="G27" s="64">
        <f>E27</f>
        <v>1683.8400000000001</v>
      </c>
      <c r="H27" s="67">
        <f t="shared" si="2"/>
        <v>0.5</v>
      </c>
      <c r="I27" s="64"/>
      <c r="J27" s="67">
        <f t="shared" si="3"/>
        <v>0</v>
      </c>
      <c r="K27" s="68"/>
      <c r="L27" s="69">
        <f t="shared" si="5"/>
        <v>1</v>
      </c>
    </row>
    <row r="28" spans="1:12" ht="15.75">
      <c r="A28" s="84" t="str">
        <f>Planilha1!A104</f>
        <v>42</v>
      </c>
      <c r="B28" s="52" t="str">
        <f>Planilha1!C104</f>
        <v>PARA RAIO PARA EDIFICAÇÃO</v>
      </c>
      <c r="C28" s="64">
        <f>Planilha1!H104</f>
        <v>356.84</v>
      </c>
      <c r="D28" s="71">
        <f t="shared" si="0"/>
        <v>3.1251052705468774E-3</v>
      </c>
      <c r="E28" s="66"/>
      <c r="F28" s="67">
        <f t="shared" si="1"/>
        <v>0</v>
      </c>
      <c r="G28" s="64">
        <f>C28/2</f>
        <v>178.42</v>
      </c>
      <c r="H28" s="67">
        <f t="shared" si="2"/>
        <v>0.5</v>
      </c>
      <c r="I28" s="64">
        <f>G28</f>
        <v>178.42</v>
      </c>
      <c r="J28" s="67">
        <f t="shared" si="3"/>
        <v>0.5</v>
      </c>
      <c r="K28" s="68"/>
      <c r="L28" s="69">
        <f t="shared" si="5"/>
        <v>1</v>
      </c>
    </row>
    <row r="29" spans="1:12" ht="15.75">
      <c r="A29" s="70" t="str">
        <f>Planilha1!A107</f>
        <v>43</v>
      </c>
      <c r="B29" s="52" t="str">
        <f>Planilha1!C107</f>
        <v>APARELHOS ELÉTRICOS, HIDRÁULICOS E A GÁS.</v>
      </c>
      <c r="C29" s="64">
        <f>Planilha1!H107</f>
        <v>3452.6</v>
      </c>
      <c r="D29" s="71">
        <f t="shared" si="0"/>
        <v>3.0236908578326838E-2</v>
      </c>
      <c r="E29" s="66"/>
      <c r="F29" s="67">
        <f t="shared" si="1"/>
        <v>0</v>
      </c>
      <c r="G29" s="64">
        <f>(C29/3)*2</f>
        <v>2301.7333333333331</v>
      </c>
      <c r="H29" s="67">
        <f t="shared" si="2"/>
        <v>0.66666666666666663</v>
      </c>
      <c r="I29" s="64">
        <f>C29-G29</f>
        <v>1150.8666666666668</v>
      </c>
      <c r="J29" s="67">
        <f t="shared" si="3"/>
        <v>0.33333333333333337</v>
      </c>
      <c r="K29" s="68"/>
      <c r="L29" s="69">
        <f t="shared" si="5"/>
        <v>1</v>
      </c>
    </row>
    <row r="30" spans="1:12" ht="15.75">
      <c r="A30" s="70">
        <f>Planilha1!A110</f>
        <v>46</v>
      </c>
      <c r="B30" s="52" t="str">
        <f>Planilha1!C110</f>
        <v>TUBULAÇÃO E CONDUTORES PARA LÍQUIDOS E GASES</v>
      </c>
      <c r="C30" s="64">
        <f>Planilha1!H110</f>
        <v>29791.53</v>
      </c>
      <c r="D30" s="71">
        <f t="shared" si="0"/>
        <v>0.2609059169954473</v>
      </c>
      <c r="E30" s="66"/>
      <c r="F30" s="67">
        <f t="shared" si="1"/>
        <v>0</v>
      </c>
      <c r="G30" s="64">
        <f>C30</f>
        <v>29791.53</v>
      </c>
      <c r="H30" s="67">
        <f t="shared" si="2"/>
        <v>1</v>
      </c>
      <c r="I30" s="64"/>
      <c r="J30" s="67">
        <f t="shared" si="3"/>
        <v>0</v>
      </c>
      <c r="K30" s="68"/>
      <c r="L30" s="69">
        <f t="shared" si="5"/>
        <v>1</v>
      </c>
    </row>
    <row r="31" spans="1:12" ht="15.75">
      <c r="A31" s="70">
        <f>Planilha1!A114</f>
        <v>47</v>
      </c>
      <c r="B31" s="52" t="str">
        <f>Planilha1!C114</f>
        <v>VÁLVULAS E APARELHOS DE MEDIÇÃO E CONTROLES PARA LÍQUIDOS E GASES</v>
      </c>
      <c r="C31" s="64">
        <f>Planilha1!H114</f>
        <v>908.93000000000006</v>
      </c>
      <c r="D31" s="71">
        <f t="shared" si="0"/>
        <v>7.9601556259336782E-3</v>
      </c>
      <c r="E31" s="66"/>
      <c r="F31" s="67">
        <f t="shared" si="1"/>
        <v>0</v>
      </c>
      <c r="G31" s="64">
        <f>C31</f>
        <v>908.93000000000006</v>
      </c>
      <c r="H31" s="67">
        <f t="shared" si="2"/>
        <v>1</v>
      </c>
      <c r="I31" s="64"/>
      <c r="J31" s="67">
        <f t="shared" si="3"/>
        <v>0</v>
      </c>
      <c r="K31" s="68"/>
      <c r="L31" s="69">
        <f t="shared" si="5"/>
        <v>1</v>
      </c>
    </row>
    <row r="32" spans="1:12" ht="15.75">
      <c r="A32" s="70">
        <f>Planilha1!A120</f>
        <v>48</v>
      </c>
      <c r="B32" s="52" t="str">
        <f>Planilha1!C120</f>
        <v>RESERVATÓRIO E TANQUES PARA LÍQUIDOS E GASES</v>
      </c>
      <c r="C32" s="64">
        <f>Planilha1!H120</f>
        <v>5206.3999999999996</v>
      </c>
      <c r="D32" s="71">
        <f t="shared" si="0"/>
        <v>4.5596200203383203E-2</v>
      </c>
      <c r="E32" s="66"/>
      <c r="F32" s="67">
        <f t="shared" si="1"/>
        <v>0</v>
      </c>
      <c r="G32" s="64">
        <f>C32</f>
        <v>5206.3999999999996</v>
      </c>
      <c r="H32" s="67">
        <f t="shared" si="2"/>
        <v>1</v>
      </c>
      <c r="I32" s="64"/>
      <c r="J32" s="67">
        <f t="shared" si="3"/>
        <v>0</v>
      </c>
      <c r="K32" s="68"/>
      <c r="L32" s="69">
        <f t="shared" si="5"/>
        <v>1</v>
      </c>
    </row>
    <row r="33" spans="1:12" ht="15.75">
      <c r="A33" s="70" t="str">
        <f>Planilha1!A123</f>
        <v>50</v>
      </c>
      <c r="B33" s="52" t="str">
        <f>Planilha1!C123</f>
        <v>DETECÇÃO, COMBATE E PREVENÇÃO A INCÊNDIO</v>
      </c>
      <c r="C33" s="64">
        <f>Planilha1!H123</f>
        <v>14927.259999999997</v>
      </c>
      <c r="D33" s="71">
        <f t="shared" si="0"/>
        <v>0.13072878293023082</v>
      </c>
      <c r="E33" s="66"/>
      <c r="F33" s="67">
        <f t="shared" si="1"/>
        <v>0</v>
      </c>
      <c r="G33" s="64">
        <f>C33</f>
        <v>14927.259999999997</v>
      </c>
      <c r="H33" s="67">
        <f t="shared" si="2"/>
        <v>1</v>
      </c>
      <c r="I33" s="64"/>
      <c r="J33" s="67">
        <f t="shared" si="3"/>
        <v>0</v>
      </c>
      <c r="K33" s="68"/>
      <c r="L33" s="69">
        <f t="shared" si="5"/>
        <v>1</v>
      </c>
    </row>
    <row r="34" spans="1:12" ht="15.75">
      <c r="A34" s="70">
        <f>Planilha1!A140</f>
        <v>97</v>
      </c>
      <c r="B34" s="52" t="str">
        <f>Planilha1!C140</f>
        <v>SINALIZAÇÃO E COMUNICAÇÃO VISUAL</v>
      </c>
      <c r="C34" s="64">
        <f>Planilha1!H140</f>
        <v>1171.6799999999998</v>
      </c>
      <c r="D34" s="71">
        <f t="shared" si="0"/>
        <v>1.0261246898874468E-2</v>
      </c>
      <c r="E34" s="66"/>
      <c r="F34" s="67">
        <f t="shared" si="1"/>
        <v>0</v>
      </c>
      <c r="G34" s="64"/>
      <c r="H34" s="67">
        <f t="shared" si="2"/>
        <v>0</v>
      </c>
      <c r="I34" s="64">
        <f>C34</f>
        <v>1171.6799999999998</v>
      </c>
      <c r="J34" s="67">
        <f t="shared" si="3"/>
        <v>1</v>
      </c>
      <c r="K34" s="68"/>
      <c r="L34" s="69">
        <f t="shared" si="5"/>
        <v>1</v>
      </c>
    </row>
    <row r="35" spans="1:12" ht="15.75">
      <c r="A35" s="70"/>
      <c r="B35" s="52" t="str">
        <f>Planilha1!C145</f>
        <v>TAXAS E EMOLUMENTOS</v>
      </c>
      <c r="C35" s="64">
        <f>Planilha1!H145</f>
        <v>4550</v>
      </c>
      <c r="D35" s="71">
        <f>C35/$C$37</f>
        <v>3.9847631938651193E-2</v>
      </c>
      <c r="E35" s="66"/>
      <c r="F35" s="67">
        <f t="shared" si="1"/>
        <v>0</v>
      </c>
      <c r="G35" s="64"/>
      <c r="H35" s="67">
        <f t="shared" si="2"/>
        <v>0</v>
      </c>
      <c r="I35" s="64">
        <f>C35</f>
        <v>4550</v>
      </c>
      <c r="J35" s="67">
        <f t="shared" si="3"/>
        <v>1</v>
      </c>
      <c r="K35" s="68"/>
      <c r="L35" s="69">
        <f t="shared" si="5"/>
        <v>1</v>
      </c>
    </row>
    <row r="36" spans="1:12" ht="16.5" thickBot="1">
      <c r="A36" s="70"/>
      <c r="B36" s="52"/>
      <c r="C36" s="64"/>
      <c r="D36" s="71"/>
      <c r="E36" s="66"/>
      <c r="F36" s="67"/>
      <c r="G36" s="64"/>
      <c r="H36" s="67"/>
      <c r="I36" s="64"/>
      <c r="J36" s="67"/>
      <c r="K36" s="68"/>
      <c r="L36" s="69"/>
    </row>
    <row r="37" spans="1:12" ht="16.5" thickBot="1">
      <c r="A37" s="72"/>
      <c r="B37" s="73" t="s">
        <v>316</v>
      </c>
      <c r="C37" s="74">
        <f>SUM(C9:C36)</f>
        <v>114184.95349999996</v>
      </c>
      <c r="D37" s="75"/>
      <c r="E37" s="75">
        <f>SUM(E9:E36)</f>
        <v>6213.1669999999995</v>
      </c>
      <c r="F37" s="85">
        <f>E37*1/C37</f>
        <v>5.4413185008653539E-2</v>
      </c>
      <c r="G37" s="75">
        <f>SUM(G9:G36)</f>
        <v>68400.782433333326</v>
      </c>
      <c r="H37" s="87">
        <f>G37*1/C37</f>
        <v>0.59903498960862078</v>
      </c>
      <c r="I37" s="75">
        <f>SUM(I9:I36)</f>
        <v>39571.004066666668</v>
      </c>
      <c r="J37" s="87">
        <f>I37*1/C37</f>
        <v>0.34655182538272594</v>
      </c>
      <c r="K37" s="74">
        <f>SUM(K9:K36)</f>
        <v>0</v>
      </c>
      <c r="L37" s="76">
        <f>F37+H37+J37</f>
        <v>1.0000000000000002</v>
      </c>
    </row>
    <row r="38" spans="1:12" ht="16.5" thickBot="1">
      <c r="A38" s="72"/>
      <c r="B38" s="77" t="s">
        <v>317</v>
      </c>
      <c r="C38" s="78"/>
      <c r="D38" s="78"/>
      <c r="E38" s="79">
        <f>E37</f>
        <v>6213.1669999999995</v>
      </c>
      <c r="F38" s="86">
        <f>E38*1/C37</f>
        <v>5.4413185008653539E-2</v>
      </c>
      <c r="G38" s="79">
        <f>G37+E38</f>
        <v>74613.949433333328</v>
      </c>
      <c r="H38" s="86">
        <f>H37+F38</f>
        <v>0.65344817461727434</v>
      </c>
      <c r="I38" s="79">
        <f>I37+G38</f>
        <v>114184.9535</v>
      </c>
      <c r="J38" s="88">
        <f>J37+H38</f>
        <v>1.0000000000000002</v>
      </c>
      <c r="K38" s="80"/>
      <c r="L38" s="80"/>
    </row>
    <row r="42" spans="1:12">
      <c r="B42" s="81"/>
    </row>
    <row r="43" spans="1:12">
      <c r="B43" t="s">
        <v>251</v>
      </c>
    </row>
    <row r="44" spans="1:12">
      <c r="B44" t="s">
        <v>252</v>
      </c>
    </row>
    <row r="45" spans="1:12">
      <c r="B45" t="s">
        <v>253</v>
      </c>
    </row>
  </sheetData>
  <mergeCells count="6">
    <mergeCell ref="K7:L7"/>
    <mergeCell ref="A6:F6"/>
    <mergeCell ref="A7:A8"/>
    <mergeCell ref="E7:F7"/>
    <mergeCell ref="G7:H7"/>
    <mergeCell ref="I7:J7"/>
  </mergeCells>
  <pageMargins left="0.511811024" right="0.511811024" top="0.78740157499999996" bottom="0.78740157499999996" header="0.31496062000000002" footer="0.31496062000000002"/>
  <pageSetup paperSize="9" scale="6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Prefeitura</cp:lastModifiedBy>
  <cp:lastPrinted>2018-05-03T14:30:54Z</cp:lastPrinted>
  <dcterms:created xsi:type="dcterms:W3CDTF">2017-06-28T14:49:31Z</dcterms:created>
  <dcterms:modified xsi:type="dcterms:W3CDTF">2018-05-28T14:07:04Z</dcterms:modified>
</cp:coreProperties>
</file>